
<file path=[Content_Types].xml><?xml version="1.0" encoding="utf-8"?>
<Types xmlns="http://schemas.openxmlformats.org/package/2006/content-types">
  <Default Extension="xml" ContentType="application/xml"/>
  <Default Extension="jpeg" ContentType="image/jpeg"/>
  <Default Extension="vml" ContentType="application/vnd.openxmlformats-officedocument.vmlDrawing"/>
  <Default Extension="jpg" ContentType="image/jpe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526"/>
  <workbookPr autoCompressPictures="0"/>
  <bookViews>
    <workbookView xWindow="3940" yWindow="100" windowWidth="23960" windowHeight="17880"/>
  </bookViews>
  <sheets>
    <sheet name="Cover" sheetId="7" r:id="rId1"/>
    <sheet name="Home" sheetId="8" r:id="rId2"/>
    <sheet name="Admin" sheetId="1" r:id="rId3"/>
    <sheet name="Tasks" sheetId="2" r:id="rId4"/>
    <sheet name="Calendar" sheetId="3" r:id="rId5"/>
    <sheet name="Gantt" sheetId="5" r:id="rId6"/>
    <sheet name="Resource" sheetId="4" r:id="rId7"/>
    <sheet name="Charter" sheetId="6" r:id="rId8"/>
  </sheets>
  <definedNames>
    <definedName name="_xlnm.Print_Area" localSheetId="2">Admin!$D$2:$I$59</definedName>
    <definedName name="_xlnm.Print_Area" localSheetId="4">Calendar!$D$2:$I$104</definedName>
    <definedName name="_xlnm.Print_Area" localSheetId="7">Charter!$D$2:$F$42</definedName>
    <definedName name="_xlnm.Print_Area" localSheetId="5">Gantt!$D$2:$BQ$31</definedName>
    <definedName name="_xlnm.Print_Area" localSheetId="1">Home!$D$2:$D$59</definedName>
    <definedName name="_xlnm.Print_Area" localSheetId="6">Resource!$E$2:$BT$48</definedName>
    <definedName name="_xlnm.Print_Area" localSheetId="3">Tasks!$D$2:$X$15</definedName>
    <definedName name="_xlnm.Print_Titles" localSheetId="4">Calendar!$2:$4</definedName>
    <definedName name="_xlnm.Print_Titles" localSheetId="5">Gantt!$D:$D</definedName>
    <definedName name="_xlnm.Print_Titles" localSheetId="6">Resource!$E:$E</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G24" i="4" l="1"/>
  <c r="H24" i="4"/>
  <c r="I24" i="4"/>
  <c r="J24" i="4"/>
  <c r="K24" i="4"/>
  <c r="L24" i="4"/>
  <c r="M24" i="4"/>
  <c r="N24" i="4"/>
  <c r="O24" i="4"/>
  <c r="P24" i="4"/>
  <c r="Q24" i="4"/>
  <c r="R24" i="4"/>
  <c r="S24" i="4"/>
  <c r="T24" i="4"/>
  <c r="U24" i="4"/>
  <c r="V24" i="4"/>
  <c r="W24" i="4"/>
  <c r="X24" i="4"/>
  <c r="Y24" i="4"/>
  <c r="Z24" i="4"/>
  <c r="AA24" i="4"/>
  <c r="AB24" i="4"/>
  <c r="AC24" i="4"/>
  <c r="AD24" i="4"/>
  <c r="AE24" i="4"/>
  <c r="AF24" i="4"/>
  <c r="AG24" i="4"/>
  <c r="AH24" i="4"/>
  <c r="AI24" i="4"/>
  <c r="AJ24" i="4"/>
  <c r="AK24" i="4"/>
  <c r="AL24" i="4"/>
  <c r="AM24" i="4"/>
  <c r="AN24" i="4"/>
  <c r="AO24" i="4"/>
  <c r="AP24" i="4"/>
  <c r="AQ24" i="4"/>
  <c r="AR24" i="4"/>
  <c r="AS24" i="4"/>
  <c r="AT24" i="4"/>
  <c r="AU24" i="4"/>
  <c r="AV24" i="4"/>
  <c r="AW24" i="4"/>
  <c r="AX24" i="4"/>
  <c r="AY24" i="4"/>
  <c r="AZ24" i="4"/>
  <c r="BA24" i="4"/>
  <c r="BB24" i="4"/>
  <c r="BC24" i="4"/>
  <c r="BD24" i="4"/>
  <c r="BE24" i="4"/>
  <c r="BF24" i="4"/>
  <c r="BG24" i="4"/>
  <c r="BH24" i="4"/>
  <c r="BI24" i="4"/>
  <c r="BJ24" i="4"/>
  <c r="BK24" i="4"/>
  <c r="BL24" i="4"/>
  <c r="BM24" i="4"/>
  <c r="BN24" i="4"/>
  <c r="BO24" i="4"/>
  <c r="BP24" i="4"/>
  <c r="BQ24" i="4"/>
  <c r="BR24" i="4"/>
  <c r="BS24"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J25" i="4"/>
  <c r="BK25" i="4"/>
  <c r="BL25" i="4"/>
  <c r="BM25" i="4"/>
  <c r="BN25" i="4"/>
  <c r="BO25" i="4"/>
  <c r="BP25" i="4"/>
  <c r="BQ25" i="4"/>
  <c r="BR25" i="4"/>
  <c r="BS25" i="4"/>
  <c r="G26" i="4"/>
  <c r="H26" i="4"/>
  <c r="I26" i="4"/>
  <c r="J26" i="4"/>
  <c r="K26" i="4"/>
  <c r="L26" i="4"/>
  <c r="M26" i="4"/>
  <c r="N26" i="4"/>
  <c r="O26" i="4"/>
  <c r="P26" i="4"/>
  <c r="Q26" i="4"/>
  <c r="R26" i="4"/>
  <c r="S26" i="4"/>
  <c r="T26" i="4"/>
  <c r="U26" i="4"/>
  <c r="V26" i="4"/>
  <c r="W26" i="4"/>
  <c r="X26" i="4"/>
  <c r="Y26" i="4"/>
  <c r="Z26" i="4"/>
  <c r="AA26" i="4"/>
  <c r="AB26" i="4"/>
  <c r="AC26" i="4"/>
  <c r="AD26" i="4"/>
  <c r="AE26" i="4"/>
  <c r="AF26" i="4"/>
  <c r="AG26" i="4"/>
  <c r="AH26" i="4"/>
  <c r="AI26" i="4"/>
  <c r="AJ26" i="4"/>
  <c r="AK26" i="4"/>
  <c r="AL26" i="4"/>
  <c r="AM26" i="4"/>
  <c r="AN26" i="4"/>
  <c r="AO26" i="4"/>
  <c r="AP26" i="4"/>
  <c r="AQ26" i="4"/>
  <c r="AR26" i="4"/>
  <c r="AS26" i="4"/>
  <c r="AT26" i="4"/>
  <c r="AU26" i="4"/>
  <c r="AV26" i="4"/>
  <c r="AW26" i="4"/>
  <c r="AX26" i="4"/>
  <c r="AY26" i="4"/>
  <c r="AZ26" i="4"/>
  <c r="BA26" i="4"/>
  <c r="BB26" i="4"/>
  <c r="BC26" i="4"/>
  <c r="BD26" i="4"/>
  <c r="BE26" i="4"/>
  <c r="BF26" i="4"/>
  <c r="BG26" i="4"/>
  <c r="BH26" i="4"/>
  <c r="BI26" i="4"/>
  <c r="BJ26" i="4"/>
  <c r="BK26" i="4"/>
  <c r="BL26" i="4"/>
  <c r="BM26" i="4"/>
  <c r="BN26" i="4"/>
  <c r="BO26" i="4"/>
  <c r="BP26" i="4"/>
  <c r="BQ26" i="4"/>
  <c r="BR26" i="4"/>
  <c r="BS26" i="4"/>
  <c r="G27" i="4"/>
  <c r="H27" i="4"/>
  <c r="I27" i="4"/>
  <c r="J27" i="4"/>
  <c r="K27" i="4"/>
  <c r="L27" i="4"/>
  <c r="M27" i="4"/>
  <c r="N27" i="4"/>
  <c r="O27" i="4"/>
  <c r="P27" i="4"/>
  <c r="Q27" i="4"/>
  <c r="R27" i="4"/>
  <c r="S27" i="4"/>
  <c r="T27" i="4"/>
  <c r="U27" i="4"/>
  <c r="V27" i="4"/>
  <c r="W27" i="4"/>
  <c r="X27" i="4"/>
  <c r="Y27" i="4"/>
  <c r="Z27" i="4"/>
  <c r="AA27" i="4"/>
  <c r="AB27" i="4"/>
  <c r="AC27" i="4"/>
  <c r="AD27" i="4"/>
  <c r="AE27" i="4"/>
  <c r="AF27" i="4"/>
  <c r="AG27" i="4"/>
  <c r="AH27" i="4"/>
  <c r="AI27" i="4"/>
  <c r="AJ27" i="4"/>
  <c r="AK27" i="4"/>
  <c r="AL27" i="4"/>
  <c r="AM27" i="4"/>
  <c r="AN27" i="4"/>
  <c r="AO27" i="4"/>
  <c r="AP27" i="4"/>
  <c r="AQ27" i="4"/>
  <c r="AR27" i="4"/>
  <c r="AS27" i="4"/>
  <c r="AT27" i="4"/>
  <c r="AU27" i="4"/>
  <c r="AV27" i="4"/>
  <c r="AW27" i="4"/>
  <c r="AX27" i="4"/>
  <c r="AY27" i="4"/>
  <c r="AZ27" i="4"/>
  <c r="BA27" i="4"/>
  <c r="BB27" i="4"/>
  <c r="BC27" i="4"/>
  <c r="BD27" i="4"/>
  <c r="BE27" i="4"/>
  <c r="BF27" i="4"/>
  <c r="BG27" i="4"/>
  <c r="BH27" i="4"/>
  <c r="BI27" i="4"/>
  <c r="BJ27" i="4"/>
  <c r="BK27" i="4"/>
  <c r="BL27" i="4"/>
  <c r="BM27" i="4"/>
  <c r="BN27" i="4"/>
  <c r="BO27" i="4"/>
  <c r="BP27" i="4"/>
  <c r="BQ27" i="4"/>
  <c r="BR27" i="4"/>
  <c r="BS27" i="4"/>
  <c r="G28" i="4"/>
  <c r="H28" i="4"/>
  <c r="I28" i="4"/>
  <c r="J28" i="4"/>
  <c r="K28" i="4"/>
  <c r="L28" i="4"/>
  <c r="M28" i="4"/>
  <c r="N28" i="4"/>
  <c r="O28" i="4"/>
  <c r="P28" i="4"/>
  <c r="Q28" i="4"/>
  <c r="R28" i="4"/>
  <c r="S28" i="4"/>
  <c r="T28" i="4"/>
  <c r="U28" i="4"/>
  <c r="V28" i="4"/>
  <c r="W28" i="4"/>
  <c r="X28" i="4"/>
  <c r="Y28" i="4"/>
  <c r="Z28" i="4"/>
  <c r="AA28" i="4"/>
  <c r="AB28" i="4"/>
  <c r="AC28" i="4"/>
  <c r="AD28" i="4"/>
  <c r="AE28" i="4"/>
  <c r="AF28" i="4"/>
  <c r="AG28" i="4"/>
  <c r="AH28" i="4"/>
  <c r="AI28" i="4"/>
  <c r="AJ28" i="4"/>
  <c r="AK28" i="4"/>
  <c r="AL28" i="4"/>
  <c r="AM28" i="4"/>
  <c r="AN28" i="4"/>
  <c r="AO28" i="4"/>
  <c r="AP28" i="4"/>
  <c r="AQ28" i="4"/>
  <c r="AR28" i="4"/>
  <c r="AS28" i="4"/>
  <c r="AT28" i="4"/>
  <c r="AU28" i="4"/>
  <c r="AV28" i="4"/>
  <c r="AW28" i="4"/>
  <c r="AX28" i="4"/>
  <c r="AY28" i="4"/>
  <c r="AZ28" i="4"/>
  <c r="BA28" i="4"/>
  <c r="BB28" i="4"/>
  <c r="BC28" i="4"/>
  <c r="BD28" i="4"/>
  <c r="BE28" i="4"/>
  <c r="BF28" i="4"/>
  <c r="BG28" i="4"/>
  <c r="BH28" i="4"/>
  <c r="BI28" i="4"/>
  <c r="BJ28" i="4"/>
  <c r="BK28" i="4"/>
  <c r="BL28" i="4"/>
  <c r="BM28" i="4"/>
  <c r="BN28" i="4"/>
  <c r="BO28" i="4"/>
  <c r="BP28" i="4"/>
  <c r="BQ28" i="4"/>
  <c r="BR28" i="4"/>
  <c r="BS28" i="4"/>
  <c r="G29" i="4"/>
  <c r="H29" i="4"/>
  <c r="I29" i="4"/>
  <c r="J29" i="4"/>
  <c r="K29" i="4"/>
  <c r="L29" i="4"/>
  <c r="M29" i="4"/>
  <c r="N29" i="4"/>
  <c r="O29" i="4"/>
  <c r="P29" i="4"/>
  <c r="Q29" i="4"/>
  <c r="R29" i="4"/>
  <c r="S29" i="4"/>
  <c r="T29" i="4"/>
  <c r="U29" i="4"/>
  <c r="V29" i="4"/>
  <c r="W29" i="4"/>
  <c r="X29" i="4"/>
  <c r="Y29" i="4"/>
  <c r="Z29" i="4"/>
  <c r="AA29" i="4"/>
  <c r="AB29" i="4"/>
  <c r="AC29" i="4"/>
  <c r="AD29" i="4"/>
  <c r="AE29" i="4"/>
  <c r="AF29" i="4"/>
  <c r="AG29" i="4"/>
  <c r="AH29" i="4"/>
  <c r="AI29" i="4"/>
  <c r="AJ29" i="4"/>
  <c r="AK29" i="4"/>
  <c r="AL29" i="4"/>
  <c r="AM29" i="4"/>
  <c r="AN29" i="4"/>
  <c r="AO29" i="4"/>
  <c r="AP29" i="4"/>
  <c r="AQ29" i="4"/>
  <c r="AR29" i="4"/>
  <c r="AS29" i="4"/>
  <c r="AT29" i="4"/>
  <c r="AU29" i="4"/>
  <c r="AV29" i="4"/>
  <c r="AW29" i="4"/>
  <c r="AX29" i="4"/>
  <c r="AY29" i="4"/>
  <c r="AZ29" i="4"/>
  <c r="BA29" i="4"/>
  <c r="BB29" i="4"/>
  <c r="BC29" i="4"/>
  <c r="BD29" i="4"/>
  <c r="BE29" i="4"/>
  <c r="BF29" i="4"/>
  <c r="BG29" i="4"/>
  <c r="BH29" i="4"/>
  <c r="BI29" i="4"/>
  <c r="BJ29" i="4"/>
  <c r="BK29" i="4"/>
  <c r="BL29" i="4"/>
  <c r="BM29" i="4"/>
  <c r="BN29" i="4"/>
  <c r="BO29" i="4"/>
  <c r="BP29" i="4"/>
  <c r="BQ29" i="4"/>
  <c r="BR29" i="4"/>
  <c r="BS29" i="4"/>
  <c r="G30" i="4"/>
  <c r="H30" i="4"/>
  <c r="I30" i="4"/>
  <c r="J30" i="4"/>
  <c r="K30" i="4"/>
  <c r="L30" i="4"/>
  <c r="M30" i="4"/>
  <c r="N30" i="4"/>
  <c r="O30" i="4"/>
  <c r="P30" i="4"/>
  <c r="Q30" i="4"/>
  <c r="R30" i="4"/>
  <c r="S30" i="4"/>
  <c r="T30" i="4"/>
  <c r="U30" i="4"/>
  <c r="V30" i="4"/>
  <c r="W30" i="4"/>
  <c r="X30" i="4"/>
  <c r="Y30" i="4"/>
  <c r="Z30" i="4"/>
  <c r="AA30" i="4"/>
  <c r="AB30" i="4"/>
  <c r="AC30" i="4"/>
  <c r="AD30" i="4"/>
  <c r="AE30" i="4"/>
  <c r="AF30" i="4"/>
  <c r="AG30" i="4"/>
  <c r="AH30" i="4"/>
  <c r="AI30" i="4"/>
  <c r="AJ30" i="4"/>
  <c r="AK30" i="4"/>
  <c r="AL30" i="4"/>
  <c r="AM30" i="4"/>
  <c r="AN30" i="4"/>
  <c r="AO30" i="4"/>
  <c r="AP30" i="4"/>
  <c r="AQ30" i="4"/>
  <c r="AR30" i="4"/>
  <c r="AS30" i="4"/>
  <c r="AT30" i="4"/>
  <c r="AU30" i="4"/>
  <c r="AV30" i="4"/>
  <c r="AW30" i="4"/>
  <c r="AX30" i="4"/>
  <c r="AY30" i="4"/>
  <c r="AZ30" i="4"/>
  <c r="BA30" i="4"/>
  <c r="BB30" i="4"/>
  <c r="BC30" i="4"/>
  <c r="BD30" i="4"/>
  <c r="BE30" i="4"/>
  <c r="BF30" i="4"/>
  <c r="BG30" i="4"/>
  <c r="BH30" i="4"/>
  <c r="BI30" i="4"/>
  <c r="BJ30" i="4"/>
  <c r="BK30" i="4"/>
  <c r="BL30" i="4"/>
  <c r="BM30" i="4"/>
  <c r="BN30" i="4"/>
  <c r="BO30" i="4"/>
  <c r="BP30" i="4"/>
  <c r="BQ30" i="4"/>
  <c r="BR30" i="4"/>
  <c r="BS30" i="4"/>
  <c r="G31" i="4"/>
  <c r="H31" i="4"/>
  <c r="I31" i="4"/>
  <c r="J31" i="4"/>
  <c r="K31" i="4"/>
  <c r="L31" i="4"/>
  <c r="M31" i="4"/>
  <c r="N31" i="4"/>
  <c r="O31" i="4"/>
  <c r="P31" i="4"/>
  <c r="Q31" i="4"/>
  <c r="R31" i="4"/>
  <c r="S31" i="4"/>
  <c r="T31" i="4"/>
  <c r="U31" i="4"/>
  <c r="V31" i="4"/>
  <c r="W31" i="4"/>
  <c r="X31" i="4"/>
  <c r="Y31" i="4"/>
  <c r="Z31" i="4"/>
  <c r="AA31" i="4"/>
  <c r="AB31" i="4"/>
  <c r="AC31" i="4"/>
  <c r="AD31" i="4"/>
  <c r="AE31" i="4"/>
  <c r="AF31" i="4"/>
  <c r="AG31" i="4"/>
  <c r="AH31" i="4"/>
  <c r="AI31" i="4"/>
  <c r="AJ31" i="4"/>
  <c r="AK31" i="4"/>
  <c r="AL31" i="4"/>
  <c r="AM31" i="4"/>
  <c r="AN31" i="4"/>
  <c r="AO31" i="4"/>
  <c r="AP31" i="4"/>
  <c r="AQ31" i="4"/>
  <c r="AR31" i="4"/>
  <c r="AS31" i="4"/>
  <c r="AT31" i="4"/>
  <c r="AU31" i="4"/>
  <c r="AV31" i="4"/>
  <c r="AW31" i="4"/>
  <c r="AX31" i="4"/>
  <c r="AY31" i="4"/>
  <c r="AZ31" i="4"/>
  <c r="BA31" i="4"/>
  <c r="BB31" i="4"/>
  <c r="BC31" i="4"/>
  <c r="BD31" i="4"/>
  <c r="BE31" i="4"/>
  <c r="BF31" i="4"/>
  <c r="BG31" i="4"/>
  <c r="BH31" i="4"/>
  <c r="BI31" i="4"/>
  <c r="BJ31" i="4"/>
  <c r="BK31" i="4"/>
  <c r="BL31" i="4"/>
  <c r="BM31" i="4"/>
  <c r="BN31" i="4"/>
  <c r="BO31" i="4"/>
  <c r="BP31" i="4"/>
  <c r="BQ31" i="4"/>
  <c r="BR31" i="4"/>
  <c r="BS31" i="4"/>
  <c r="M19" i="4"/>
  <c r="M20" i="4"/>
  <c r="M21" i="4"/>
  <c r="C3" i="4"/>
  <c r="G19" i="4"/>
  <c r="G20" i="4"/>
  <c r="G21" i="4"/>
  <c r="C2" i="4"/>
  <c r="F52" i="4"/>
  <c r="BS52" i="4"/>
  <c r="F53" i="4"/>
  <c r="BT53" i="4"/>
  <c r="F54" i="4"/>
  <c r="F55" i="4"/>
  <c r="BT55" i="4"/>
  <c r="F56" i="4"/>
  <c r="U56" i="4"/>
  <c r="F57" i="4"/>
  <c r="BS57" i="4"/>
  <c r="F58" i="4"/>
  <c r="BT58" i="4"/>
  <c r="F51" i="4"/>
  <c r="BT51" i="4"/>
  <c r="E34" i="4"/>
  <c r="E33" i="4"/>
  <c r="E35" i="4"/>
  <c r="E36" i="4"/>
  <c r="E37" i="4"/>
  <c r="E38" i="4"/>
  <c r="E39" i="4"/>
  <c r="E40" i="4"/>
  <c r="E41" i="4"/>
  <c r="G46" i="4"/>
  <c r="G47" i="4"/>
  <c r="G48" i="4"/>
  <c r="BT31" i="4"/>
  <c r="E6" i="4"/>
  <c r="E6" i="5"/>
  <c r="K6" i="5"/>
  <c r="Q6" i="5"/>
  <c r="W6" i="5"/>
  <c r="AC6" i="5"/>
  <c r="AI6" i="5"/>
  <c r="AO6" i="5"/>
  <c r="AU6" i="5"/>
  <c r="BA6" i="5"/>
  <c r="BG6" i="5"/>
  <c r="BM6" i="5"/>
  <c r="G6" i="4"/>
  <c r="M6" i="4"/>
  <c r="S6" i="4"/>
  <c r="Y6" i="4"/>
  <c r="AE6" i="4"/>
  <c r="AK6" i="4"/>
  <c r="AQ6" i="4"/>
  <c r="AW6" i="4"/>
  <c r="BC6" i="4"/>
  <c r="BI6" i="4"/>
  <c r="BO6" i="4"/>
  <c r="D4" i="2"/>
  <c r="D21" i="5"/>
  <c r="D18" i="5"/>
  <c r="D19" i="5"/>
  <c r="D7" i="5"/>
  <c r="D9" i="5"/>
  <c r="D10" i="5"/>
  <c r="D11" i="5"/>
  <c r="D12" i="5"/>
  <c r="D13" i="5"/>
  <c r="D14" i="5"/>
  <c r="D15" i="5"/>
  <c r="D16" i="5"/>
  <c r="D17" i="5"/>
  <c r="D20" i="5"/>
  <c r="D22" i="5"/>
  <c r="D23" i="5"/>
  <c r="D24" i="5"/>
  <c r="D25" i="5"/>
  <c r="D8" i="5"/>
  <c r="D3" i="5"/>
  <c r="E3" i="4"/>
  <c r="E7" i="4"/>
  <c r="E8" i="4"/>
  <c r="E9" i="4"/>
  <c r="E10" i="4"/>
  <c r="E13" i="4"/>
  <c r="E14" i="4"/>
  <c r="D3" i="3"/>
  <c r="D6" i="3"/>
  <c r="E6" i="3"/>
  <c r="F6" i="3"/>
  <c r="G6" i="3"/>
  <c r="H6" i="3"/>
  <c r="D3" i="2"/>
  <c r="D5" i="2"/>
  <c r="D6" i="2"/>
  <c r="D7" i="2"/>
  <c r="D8" i="2"/>
  <c r="D9" i="2"/>
  <c r="D10" i="2"/>
  <c r="D11" i="2"/>
  <c r="D12" i="2"/>
  <c r="K56" i="4"/>
  <c r="S56" i="4"/>
  <c r="G56" i="4"/>
  <c r="O56" i="4"/>
  <c r="I52" i="4"/>
  <c r="M52" i="4"/>
  <c r="Q52" i="4"/>
  <c r="U52" i="4"/>
  <c r="BT30" i="4"/>
  <c r="G52" i="4"/>
  <c r="K52" i="4"/>
  <c r="O52" i="4"/>
  <c r="S52" i="4"/>
  <c r="W52" i="4"/>
  <c r="I56" i="4"/>
  <c r="M56" i="4"/>
  <c r="Q56" i="4"/>
  <c r="G51" i="4"/>
  <c r="I51" i="4"/>
  <c r="K51" i="4"/>
  <c r="M51" i="4"/>
  <c r="O51" i="4"/>
  <c r="Q51" i="4"/>
  <c r="S51" i="4"/>
  <c r="U51" i="4"/>
  <c r="W51" i="4"/>
  <c r="Y51" i="4"/>
  <c r="AA51" i="4"/>
  <c r="AC51" i="4"/>
  <c r="AE51" i="4"/>
  <c r="AG51" i="4"/>
  <c r="AI51" i="4"/>
  <c r="AK51" i="4"/>
  <c r="AM51" i="4"/>
  <c r="AO51" i="4"/>
  <c r="AQ51" i="4"/>
  <c r="AS51" i="4"/>
  <c r="AU51" i="4"/>
  <c r="AW51" i="4"/>
  <c r="AY51" i="4"/>
  <c r="BA51" i="4"/>
  <c r="BC51" i="4"/>
  <c r="BE51" i="4"/>
  <c r="BG51" i="4"/>
  <c r="BI51" i="4"/>
  <c r="BK51" i="4"/>
  <c r="BM51" i="4"/>
  <c r="BO51" i="4"/>
  <c r="BQ51" i="4"/>
  <c r="BS51" i="4"/>
  <c r="H52" i="4"/>
  <c r="J52" i="4"/>
  <c r="L52" i="4"/>
  <c r="N52" i="4"/>
  <c r="P52" i="4"/>
  <c r="R52" i="4"/>
  <c r="T52" i="4"/>
  <c r="V52" i="4"/>
  <c r="X52" i="4"/>
  <c r="Z52" i="4"/>
  <c r="AB52" i="4"/>
  <c r="AD52" i="4"/>
  <c r="AF52" i="4"/>
  <c r="AH52" i="4"/>
  <c r="AJ52" i="4"/>
  <c r="AL52" i="4"/>
  <c r="AN52" i="4"/>
  <c r="AP52" i="4"/>
  <c r="AR52" i="4"/>
  <c r="AT52" i="4"/>
  <c r="AV52" i="4"/>
  <c r="AX52" i="4"/>
  <c r="AZ52" i="4"/>
  <c r="BB52" i="4"/>
  <c r="BD52" i="4"/>
  <c r="BF52" i="4"/>
  <c r="BH52" i="4"/>
  <c r="BJ52" i="4"/>
  <c r="BL52" i="4"/>
  <c r="BN52" i="4"/>
  <c r="BP52" i="4"/>
  <c r="BR52" i="4"/>
  <c r="BT52" i="4"/>
  <c r="G53" i="4"/>
  <c r="I53" i="4"/>
  <c r="K53" i="4"/>
  <c r="M53" i="4"/>
  <c r="O53" i="4"/>
  <c r="Q53" i="4"/>
  <c r="S53" i="4"/>
  <c r="U53" i="4"/>
  <c r="W53" i="4"/>
  <c r="Y53" i="4"/>
  <c r="AA53" i="4"/>
  <c r="AC53" i="4"/>
  <c r="AE53" i="4"/>
  <c r="AG53" i="4"/>
  <c r="AI53" i="4"/>
  <c r="AK53" i="4"/>
  <c r="AM53" i="4"/>
  <c r="AO53" i="4"/>
  <c r="AQ53" i="4"/>
  <c r="AS53" i="4"/>
  <c r="AU53" i="4"/>
  <c r="AW53" i="4"/>
  <c r="AY53" i="4"/>
  <c r="BA53" i="4"/>
  <c r="BC53" i="4"/>
  <c r="BE53" i="4"/>
  <c r="BG53" i="4"/>
  <c r="BI53" i="4"/>
  <c r="BK53" i="4"/>
  <c r="BM53" i="4"/>
  <c r="BO53" i="4"/>
  <c r="BQ53" i="4"/>
  <c r="BS53" i="4"/>
  <c r="BT54" i="4"/>
  <c r="BR54" i="4"/>
  <c r="BP54" i="4"/>
  <c r="BN54" i="4"/>
  <c r="BL54" i="4"/>
  <c r="BJ54" i="4"/>
  <c r="BH54" i="4"/>
  <c r="BF54" i="4"/>
  <c r="BD54" i="4"/>
  <c r="BB54" i="4"/>
  <c r="AZ54" i="4"/>
  <c r="AX54" i="4"/>
  <c r="AV54" i="4"/>
  <c r="AT54" i="4"/>
  <c r="AR54" i="4"/>
  <c r="AP54" i="4"/>
  <c r="AN54" i="4"/>
  <c r="AL54" i="4"/>
  <c r="AJ54" i="4"/>
  <c r="AH54" i="4"/>
  <c r="AF54" i="4"/>
  <c r="AD54" i="4"/>
  <c r="AB54" i="4"/>
  <c r="Z54" i="4"/>
  <c r="X54" i="4"/>
  <c r="V54" i="4"/>
  <c r="T54" i="4"/>
  <c r="R54" i="4"/>
  <c r="P54" i="4"/>
  <c r="H54" i="4"/>
  <c r="J54" i="4"/>
  <c r="L54" i="4"/>
  <c r="N54" i="4"/>
  <c r="Q54" i="4"/>
  <c r="U54" i="4"/>
  <c r="Y54" i="4"/>
  <c r="AC54" i="4"/>
  <c r="AG54" i="4"/>
  <c r="AK54" i="4"/>
  <c r="AO54" i="4"/>
  <c r="AS54" i="4"/>
  <c r="AW54" i="4"/>
  <c r="BA54" i="4"/>
  <c r="BE54" i="4"/>
  <c r="BI54" i="4"/>
  <c r="BM54" i="4"/>
  <c r="BQ54" i="4"/>
  <c r="H51" i="4"/>
  <c r="J51" i="4"/>
  <c r="L51" i="4"/>
  <c r="N51" i="4"/>
  <c r="P51" i="4"/>
  <c r="R51" i="4"/>
  <c r="T51" i="4"/>
  <c r="V51" i="4"/>
  <c r="X51" i="4"/>
  <c r="Z51" i="4"/>
  <c r="AB51" i="4"/>
  <c r="AD51" i="4"/>
  <c r="AF51" i="4"/>
  <c r="AH51" i="4"/>
  <c r="AJ51" i="4"/>
  <c r="AL51" i="4"/>
  <c r="AN51" i="4"/>
  <c r="AP51" i="4"/>
  <c r="AR51" i="4"/>
  <c r="AT51" i="4"/>
  <c r="AV51" i="4"/>
  <c r="AX51" i="4"/>
  <c r="AZ51" i="4"/>
  <c r="BB51" i="4"/>
  <c r="BD51" i="4"/>
  <c r="BF51" i="4"/>
  <c r="BH51" i="4"/>
  <c r="BJ51" i="4"/>
  <c r="BL51" i="4"/>
  <c r="BN51" i="4"/>
  <c r="BP51" i="4"/>
  <c r="BR51" i="4"/>
  <c r="Y52" i="4"/>
  <c r="AA52" i="4"/>
  <c r="AC52" i="4"/>
  <c r="AE52" i="4"/>
  <c r="AG52" i="4"/>
  <c r="AI52" i="4"/>
  <c r="AK52" i="4"/>
  <c r="AM52" i="4"/>
  <c r="AO52" i="4"/>
  <c r="AQ52" i="4"/>
  <c r="AS52" i="4"/>
  <c r="AU52" i="4"/>
  <c r="AW52" i="4"/>
  <c r="AY52" i="4"/>
  <c r="BA52" i="4"/>
  <c r="BC52" i="4"/>
  <c r="BE52" i="4"/>
  <c r="BG52" i="4"/>
  <c r="BI52" i="4"/>
  <c r="BK52" i="4"/>
  <c r="BM52" i="4"/>
  <c r="BO52" i="4"/>
  <c r="BQ52" i="4"/>
  <c r="H53" i="4"/>
  <c r="J53" i="4"/>
  <c r="L53" i="4"/>
  <c r="N53" i="4"/>
  <c r="P53" i="4"/>
  <c r="R53" i="4"/>
  <c r="T53" i="4"/>
  <c r="V53" i="4"/>
  <c r="X53" i="4"/>
  <c r="Z53" i="4"/>
  <c r="AB53" i="4"/>
  <c r="AD53" i="4"/>
  <c r="AF53" i="4"/>
  <c r="AH53" i="4"/>
  <c r="AJ53" i="4"/>
  <c r="AL53" i="4"/>
  <c r="AN53" i="4"/>
  <c r="AP53" i="4"/>
  <c r="AR53" i="4"/>
  <c r="AT53" i="4"/>
  <c r="AV53" i="4"/>
  <c r="AX53" i="4"/>
  <c r="AZ53" i="4"/>
  <c r="BB53" i="4"/>
  <c r="BD53" i="4"/>
  <c r="BF53" i="4"/>
  <c r="BH53" i="4"/>
  <c r="BJ53" i="4"/>
  <c r="BL53" i="4"/>
  <c r="BN53" i="4"/>
  <c r="BP53" i="4"/>
  <c r="BR53" i="4"/>
  <c r="G54" i="4"/>
  <c r="I54" i="4"/>
  <c r="K54" i="4"/>
  <c r="M54" i="4"/>
  <c r="O54" i="4"/>
  <c r="S54" i="4"/>
  <c r="W54" i="4"/>
  <c r="AA54" i="4"/>
  <c r="AE54" i="4"/>
  <c r="AI54" i="4"/>
  <c r="AM54" i="4"/>
  <c r="AQ54" i="4"/>
  <c r="AU54" i="4"/>
  <c r="AY54" i="4"/>
  <c r="BC54" i="4"/>
  <c r="BG54" i="4"/>
  <c r="BK54" i="4"/>
  <c r="BO54" i="4"/>
  <c r="BS54" i="4"/>
  <c r="G55" i="4"/>
  <c r="I55" i="4"/>
  <c r="K55" i="4"/>
  <c r="M55" i="4"/>
  <c r="O55" i="4"/>
  <c r="Q55" i="4"/>
  <c r="S55" i="4"/>
  <c r="U55" i="4"/>
  <c r="W55" i="4"/>
  <c r="Y55" i="4"/>
  <c r="AA55" i="4"/>
  <c r="AC55" i="4"/>
  <c r="AE55" i="4"/>
  <c r="AG55" i="4"/>
  <c r="AI55" i="4"/>
  <c r="AK55" i="4"/>
  <c r="AM55" i="4"/>
  <c r="AO55" i="4"/>
  <c r="AQ55" i="4"/>
  <c r="AS55" i="4"/>
  <c r="AU55" i="4"/>
  <c r="AW55" i="4"/>
  <c r="AY55" i="4"/>
  <c r="BA55" i="4"/>
  <c r="BC55" i="4"/>
  <c r="BE55" i="4"/>
  <c r="BG55" i="4"/>
  <c r="BI55" i="4"/>
  <c r="BK55" i="4"/>
  <c r="BM55" i="4"/>
  <c r="BO55" i="4"/>
  <c r="BQ55" i="4"/>
  <c r="BS55" i="4"/>
  <c r="BT56" i="4"/>
  <c r="BR56" i="4"/>
  <c r="BP56" i="4"/>
  <c r="BN56" i="4"/>
  <c r="BL56" i="4"/>
  <c r="BJ56" i="4"/>
  <c r="BH56" i="4"/>
  <c r="BF56" i="4"/>
  <c r="BD56" i="4"/>
  <c r="BB56" i="4"/>
  <c r="AZ56" i="4"/>
  <c r="AX56" i="4"/>
  <c r="AV56" i="4"/>
  <c r="AT56" i="4"/>
  <c r="AR56" i="4"/>
  <c r="AP56" i="4"/>
  <c r="AN56" i="4"/>
  <c r="AL56" i="4"/>
  <c r="AJ56" i="4"/>
  <c r="H56" i="4"/>
  <c r="J56" i="4"/>
  <c r="L56" i="4"/>
  <c r="N56" i="4"/>
  <c r="P56" i="4"/>
  <c r="R56" i="4"/>
  <c r="T56" i="4"/>
  <c r="V56" i="4"/>
  <c r="X56" i="4"/>
  <c r="Z56" i="4"/>
  <c r="AB56" i="4"/>
  <c r="AD56" i="4"/>
  <c r="AF56" i="4"/>
  <c r="AH56" i="4"/>
  <c r="AK56" i="4"/>
  <c r="AO56" i="4"/>
  <c r="AS56" i="4"/>
  <c r="AW56" i="4"/>
  <c r="BA56" i="4"/>
  <c r="BE56" i="4"/>
  <c r="BI56" i="4"/>
  <c r="BM56" i="4"/>
  <c r="BQ56" i="4"/>
  <c r="H55" i="4"/>
  <c r="J55" i="4"/>
  <c r="L55" i="4"/>
  <c r="N55" i="4"/>
  <c r="P55" i="4"/>
  <c r="R55" i="4"/>
  <c r="T55" i="4"/>
  <c r="V55" i="4"/>
  <c r="X55" i="4"/>
  <c r="Z55" i="4"/>
  <c r="AB55" i="4"/>
  <c r="AD55" i="4"/>
  <c r="AF55" i="4"/>
  <c r="AH55" i="4"/>
  <c r="AJ55" i="4"/>
  <c r="AL55" i="4"/>
  <c r="AN55" i="4"/>
  <c r="AP55" i="4"/>
  <c r="AR55" i="4"/>
  <c r="AT55" i="4"/>
  <c r="AV55" i="4"/>
  <c r="AX55" i="4"/>
  <c r="AZ55" i="4"/>
  <c r="BB55" i="4"/>
  <c r="BD55" i="4"/>
  <c r="BF55" i="4"/>
  <c r="BH55" i="4"/>
  <c r="BJ55" i="4"/>
  <c r="BL55" i="4"/>
  <c r="BN55" i="4"/>
  <c r="BP55" i="4"/>
  <c r="BR55" i="4"/>
  <c r="W56" i="4"/>
  <c r="Y56" i="4"/>
  <c r="AA56" i="4"/>
  <c r="AC56" i="4"/>
  <c r="AE56" i="4"/>
  <c r="AG56" i="4"/>
  <c r="AI56" i="4"/>
  <c r="AM56" i="4"/>
  <c r="AQ56" i="4"/>
  <c r="AU56" i="4"/>
  <c r="AY56" i="4"/>
  <c r="BC56" i="4"/>
  <c r="BG56" i="4"/>
  <c r="BK56" i="4"/>
  <c r="BO56" i="4"/>
  <c r="BS56" i="4"/>
  <c r="H57" i="4"/>
  <c r="J57" i="4"/>
  <c r="L57" i="4"/>
  <c r="N57" i="4"/>
  <c r="P57" i="4"/>
  <c r="R57" i="4"/>
  <c r="T57" i="4"/>
  <c r="V57" i="4"/>
  <c r="X57" i="4"/>
  <c r="Z57" i="4"/>
  <c r="AB57" i="4"/>
  <c r="AD57" i="4"/>
  <c r="AF57" i="4"/>
  <c r="AH57" i="4"/>
  <c r="AJ57" i="4"/>
  <c r="AL57" i="4"/>
  <c r="AN57" i="4"/>
  <c r="AP57" i="4"/>
  <c r="AR57" i="4"/>
  <c r="AT57" i="4"/>
  <c r="AV57" i="4"/>
  <c r="AX57" i="4"/>
  <c r="AZ57" i="4"/>
  <c r="BB57" i="4"/>
  <c r="BD57" i="4"/>
  <c r="BF57" i="4"/>
  <c r="BH57" i="4"/>
  <c r="BJ57" i="4"/>
  <c r="BL57" i="4"/>
  <c r="BN57" i="4"/>
  <c r="BP57" i="4"/>
  <c r="BR57" i="4"/>
  <c r="BT57" i="4"/>
  <c r="G58" i="4"/>
  <c r="I58" i="4"/>
  <c r="K58" i="4"/>
  <c r="M58" i="4"/>
  <c r="O58" i="4"/>
  <c r="Q58" i="4"/>
  <c r="S58" i="4"/>
  <c r="U58" i="4"/>
  <c r="W58" i="4"/>
  <c r="Y58" i="4"/>
  <c r="AA58" i="4"/>
  <c r="AC58" i="4"/>
  <c r="AE58" i="4"/>
  <c r="AG58" i="4"/>
  <c r="AI58" i="4"/>
  <c r="AK58" i="4"/>
  <c r="AM58" i="4"/>
  <c r="AO58" i="4"/>
  <c r="AQ58" i="4"/>
  <c r="AS58" i="4"/>
  <c r="AU58" i="4"/>
  <c r="AW58" i="4"/>
  <c r="AY58" i="4"/>
  <c r="BA58" i="4"/>
  <c r="BC58" i="4"/>
  <c r="BE58" i="4"/>
  <c r="BG58" i="4"/>
  <c r="BI58" i="4"/>
  <c r="BK58" i="4"/>
  <c r="BM58" i="4"/>
  <c r="BO58" i="4"/>
  <c r="BQ58" i="4"/>
  <c r="BS58" i="4"/>
  <c r="G57" i="4"/>
  <c r="I57" i="4"/>
  <c r="K57" i="4"/>
  <c r="M57" i="4"/>
  <c r="O57" i="4"/>
  <c r="Q57" i="4"/>
  <c r="S57" i="4"/>
  <c r="U57" i="4"/>
  <c r="W57" i="4"/>
  <c r="Y57" i="4"/>
  <c r="AA57" i="4"/>
  <c r="AC57" i="4"/>
  <c r="AE57" i="4"/>
  <c r="AG57" i="4"/>
  <c r="AI57" i="4"/>
  <c r="AK57" i="4"/>
  <c r="AM57" i="4"/>
  <c r="AO57" i="4"/>
  <c r="AQ57" i="4"/>
  <c r="AS57" i="4"/>
  <c r="AU57" i="4"/>
  <c r="AW57" i="4"/>
  <c r="AY57" i="4"/>
  <c r="BA57" i="4"/>
  <c r="BC57" i="4"/>
  <c r="BE57" i="4"/>
  <c r="BG57" i="4"/>
  <c r="BI57" i="4"/>
  <c r="BK57" i="4"/>
  <c r="BM57" i="4"/>
  <c r="BO57" i="4"/>
  <c r="BQ57" i="4"/>
  <c r="H58" i="4"/>
  <c r="J58" i="4"/>
  <c r="L58" i="4"/>
  <c r="N58" i="4"/>
  <c r="P58" i="4"/>
  <c r="R58" i="4"/>
  <c r="T58" i="4"/>
  <c r="V58" i="4"/>
  <c r="X58" i="4"/>
  <c r="Z58" i="4"/>
  <c r="AB58" i="4"/>
  <c r="AD58" i="4"/>
  <c r="AF58" i="4"/>
  <c r="AH58" i="4"/>
  <c r="AJ58" i="4"/>
  <c r="AL58" i="4"/>
  <c r="AN58" i="4"/>
  <c r="AP58" i="4"/>
  <c r="AR58" i="4"/>
  <c r="AT58" i="4"/>
  <c r="AV58" i="4"/>
  <c r="AX58" i="4"/>
  <c r="AZ58" i="4"/>
  <c r="BB58" i="4"/>
  <c r="BD58" i="4"/>
  <c r="BF58" i="4"/>
  <c r="BH58" i="4"/>
  <c r="BJ58" i="4"/>
  <c r="BL58" i="4"/>
  <c r="BN58" i="4"/>
  <c r="BP58" i="4"/>
  <c r="BR58" i="4"/>
  <c r="BT24" i="4"/>
  <c r="BT26" i="4"/>
  <c r="BT28" i="4"/>
  <c r="BT27" i="4"/>
  <c r="BT25" i="4"/>
  <c r="BT29" i="4"/>
  <c r="D16" i="3"/>
  <c r="E16" i="3"/>
  <c r="F16" i="3"/>
  <c r="G16" i="3"/>
  <c r="H16" i="3"/>
  <c r="I6" i="3"/>
  <c r="M46" i="4"/>
  <c r="M47" i="4"/>
  <c r="M48" i="4"/>
  <c r="D26" i="3"/>
  <c r="E26" i="3"/>
  <c r="F26" i="3"/>
  <c r="G26" i="3"/>
  <c r="H26" i="3"/>
  <c r="I16" i="3"/>
  <c r="D36" i="3"/>
  <c r="E36" i="3"/>
  <c r="F36" i="3"/>
  <c r="G36" i="3"/>
  <c r="H36" i="3"/>
  <c r="I26" i="3"/>
  <c r="D46" i="3"/>
  <c r="E46" i="3"/>
  <c r="F46" i="3"/>
  <c r="G46" i="3"/>
  <c r="H46" i="3"/>
  <c r="I36" i="3"/>
  <c r="D56" i="3"/>
  <c r="E56" i="3"/>
  <c r="F56" i="3"/>
  <c r="G56" i="3"/>
  <c r="H56" i="3"/>
  <c r="I46" i="3"/>
  <c r="I56" i="3"/>
  <c r="D66" i="3"/>
  <c r="E66" i="3"/>
  <c r="F66" i="3"/>
  <c r="G66" i="3"/>
  <c r="H66" i="3"/>
  <c r="D76" i="3"/>
  <c r="E76" i="3"/>
  <c r="F76" i="3"/>
  <c r="G76" i="3"/>
  <c r="H76" i="3"/>
  <c r="I66" i="3"/>
  <c r="D86" i="3"/>
  <c r="E86" i="3"/>
  <c r="F86" i="3"/>
  <c r="G86" i="3"/>
  <c r="H86" i="3"/>
  <c r="I76" i="3"/>
  <c r="D96" i="3"/>
  <c r="E96" i="3"/>
  <c r="F96" i="3"/>
  <c r="G96" i="3"/>
  <c r="H96" i="3"/>
  <c r="I96" i="3"/>
  <c r="I86" i="3"/>
</calcChain>
</file>

<file path=xl/sharedStrings.xml><?xml version="1.0" encoding="utf-8"?>
<sst xmlns="http://schemas.openxmlformats.org/spreadsheetml/2006/main" count="208" uniqueCount="112">
  <si>
    <t>Directions</t>
  </si>
  <si>
    <t>Comments</t>
  </si>
  <si>
    <t>Rate</t>
  </si>
  <si>
    <t>Phone</t>
  </si>
  <si>
    <t>Hotel</t>
  </si>
  <si>
    <t>E-Mail</t>
  </si>
  <si>
    <t>Mobile</t>
  </si>
  <si>
    <t>Position</t>
  </si>
  <si>
    <t>Executives</t>
  </si>
  <si>
    <t>Internal Team Members</t>
  </si>
  <si>
    <t>Fax</t>
  </si>
  <si>
    <t>Consulting Team Members</t>
  </si>
  <si>
    <t>Weeks</t>
  </si>
  <si>
    <t>Start Date (Monday)</t>
  </si>
  <si>
    <t>Address</t>
  </si>
  <si>
    <t>[Project Identification Number]</t>
  </si>
  <si>
    <t>Administrative Information</t>
  </si>
  <si>
    <t>Support</t>
  </si>
  <si>
    <t>Primary</t>
  </si>
  <si>
    <t>Project Launch</t>
  </si>
  <si>
    <t>Business Case</t>
  </si>
  <si>
    <t>Project Design</t>
  </si>
  <si>
    <t>Project Principles</t>
  </si>
  <si>
    <t>Supply Chain Review</t>
  </si>
  <si>
    <t>Process Flow Maps</t>
  </si>
  <si>
    <t>Value Stream Map</t>
  </si>
  <si>
    <t>Focus Interviews</t>
  </si>
  <si>
    <t>Key Tasks</t>
  </si>
  <si>
    <t>Engagement Task Accountability</t>
  </si>
  <si>
    <t>Saturday</t>
  </si>
  <si>
    <t>Friday</t>
  </si>
  <si>
    <t>Thursday</t>
  </si>
  <si>
    <t>Wednesday</t>
  </si>
  <si>
    <t>Tuesday</t>
  </si>
  <si>
    <t>Monday</t>
  </si>
  <si>
    <t>Engagement Calendar</t>
  </si>
  <si>
    <t>Per Week</t>
  </si>
  <si>
    <t>Man Weeks</t>
  </si>
  <si>
    <t>Days of Effort</t>
  </si>
  <si>
    <t>"Out of Pocket"</t>
  </si>
  <si>
    <t>"Full Accounting"</t>
  </si>
  <si>
    <t>Charge</t>
  </si>
  <si>
    <t>Task</t>
  </si>
  <si>
    <t>Teleconferences</t>
  </si>
  <si>
    <t>Schedule of Tasks</t>
  </si>
  <si>
    <t>Resources Assigned &amp; Rough Cost Estimate</t>
  </si>
  <si>
    <t>Week 1</t>
  </si>
  <si>
    <t>Week 2</t>
  </si>
  <si>
    <t>Week 3</t>
  </si>
  <si>
    <t>Week 4</t>
  </si>
  <si>
    <t>Week 5</t>
  </si>
  <si>
    <t>Week 6</t>
  </si>
  <si>
    <t>Week 7</t>
  </si>
  <si>
    <t>Week 8</t>
  </si>
  <si>
    <t>Week 9</t>
  </si>
  <si>
    <t>Week 10</t>
  </si>
  <si>
    <t>Week 11</t>
  </si>
  <si>
    <t>Diagnostic Plan</t>
  </si>
  <si>
    <t>Task A</t>
  </si>
  <si>
    <t>Task B</t>
  </si>
  <si>
    <t>Team Prep</t>
  </si>
  <si>
    <t>Logistics Prep</t>
  </si>
  <si>
    <t>Task 1</t>
  </si>
  <si>
    <t>Task 2</t>
  </si>
  <si>
    <t>Task 3</t>
  </si>
  <si>
    <t>Task 4</t>
  </si>
  <si>
    <t>Task 5</t>
  </si>
  <si>
    <t>Task 6</t>
  </si>
  <si>
    <t>Executive presentations</t>
  </si>
  <si>
    <t>Communications</t>
  </si>
  <si>
    <t>Cost per Week</t>
  </si>
  <si>
    <t>Project Name]</t>
  </si>
  <si>
    <t>[AAA]</t>
  </si>
  <si>
    <t>[BBB]</t>
  </si>
  <si>
    <t>[CCC]</t>
  </si>
  <si>
    <t>[XXX]</t>
  </si>
  <si>
    <t>[YYY]</t>
  </si>
  <si>
    <t>[ZZZ]</t>
  </si>
  <si>
    <t>[Top Client Name]</t>
  </si>
  <si>
    <t>[Other Decision Maker]</t>
  </si>
  <si>
    <t>Project Charter</t>
  </si>
  <si>
    <t>Title</t>
  </si>
  <si>
    <t>Process Review &amp; Improvement</t>
  </si>
  <si>
    <t>Objectives</t>
  </si>
  <si>
    <t>o  Analyze all of our key processes to identify problem areas and develop corrective action plans</t>
  </si>
  <si>
    <t>o  Develop in-house process analysis and management skills</t>
  </si>
  <si>
    <t>Problem Statement</t>
  </si>
  <si>
    <t>o  Our costs are at least 10% higher than competitors' costs</t>
  </si>
  <si>
    <t>o  Our organization is frustrated by lack of coordination and frequent manufacturing errors</t>
  </si>
  <si>
    <t>o  We do not understand our processes</t>
  </si>
  <si>
    <t>Possible Root Causes</t>
  </si>
  <si>
    <t>o  Poor handoffs across department lines</t>
  </si>
  <si>
    <t>o  Lack of clarity about who is in charge of what</t>
  </si>
  <si>
    <t>Action Plan Outline</t>
  </si>
  <si>
    <t>o  Identify all key processes of the organization</t>
  </si>
  <si>
    <t>o  Prioritize these for analysis based on their significance to the business and degree of problems</t>
  </si>
  <si>
    <t>o  Establish a schedule for analysis</t>
  </si>
  <si>
    <t>o  Execute the schedule and with each analysis identify barriers to success and develop a methodology and schedule for improvement</t>
  </si>
  <si>
    <t>Significant Risks and Dependencies</t>
  </si>
  <si>
    <t>o  Workforce is fully employed, wuth little spare time</t>
  </si>
  <si>
    <t>o  We lack the internal skills to accomplish this type of work</t>
  </si>
  <si>
    <t>Project Team</t>
  </si>
  <si>
    <t>TBD</t>
  </si>
  <si>
    <t>Financial Expectations</t>
  </si>
  <si>
    <t>Revenue Improvements</t>
  </si>
  <si>
    <t>Cost Improvements</t>
  </si>
  <si>
    <t>Asset Improvements</t>
  </si>
  <si>
    <t>Investment</t>
  </si>
  <si>
    <t>Analysis Team Comments</t>
  </si>
  <si>
    <t>Sign Offs</t>
  </si>
  <si>
    <t>Total Estimated Cost</t>
  </si>
  <si>
    <t>Total Out of Pocket Cost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</si>
</sst>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 &quot;-&quot;??_);_(@_)"/>
    <numFmt numFmtId="165" formatCode="_(* #,##0_);_(* \(#,##0\);_(* &quot;-&quot;??_);_(@_)"/>
    <numFmt numFmtId="166" formatCode="m/d"/>
    <numFmt numFmtId="167" formatCode="_(* #,##0.0_);_(* \(#,##0.0\);_(* &quot;-&quot;??_);_(@_)"/>
  </numFmts>
  <fonts count="16" x14ac:knownFonts="1">
    <font>
      <sz val="10"/>
      <name val="Arial"/>
    </font>
    <font>
      <sz val="10"/>
      <name val="Arial"/>
      <family val="2"/>
    </font>
    <font>
      <sz val="10"/>
      <color indexed="9"/>
      <name val="Arial"/>
      <family val="2"/>
    </font>
    <font>
      <b/>
      <i/>
      <sz val="14"/>
      <color indexed="9"/>
      <name val="Arial"/>
      <family val="2"/>
    </font>
    <font>
      <b/>
      <sz val="10"/>
      <name val="Arial"/>
      <family val="2"/>
    </font>
    <font>
      <sz val="10"/>
      <name val="Arial"/>
      <family val="2"/>
    </font>
    <font>
      <b/>
      <i/>
      <shadow/>
      <sz val="28"/>
      <name val="Arial"/>
      <family val="2"/>
    </font>
    <font>
      <b/>
      <i/>
      <sz val="12"/>
      <name val="Arial"/>
      <family val="2"/>
    </font>
    <font>
      <sz val="12"/>
      <name val="Arial"/>
      <family val="2"/>
    </font>
    <font>
      <b/>
      <sz val="10"/>
      <name val="Arial"/>
      <family val="2"/>
    </font>
    <font>
      <sz val="14"/>
      <name val="Arial"/>
    </font>
    <font>
      <b/>
      <i/>
      <sz val="14"/>
      <name val="Arial"/>
    </font>
    <font>
      <sz val="8"/>
      <name val="Arial"/>
    </font>
    <font>
      <b/>
      <sz val="14"/>
      <name val="Arial"/>
    </font>
    <font>
      <u/>
      <sz val="10"/>
      <color theme="10"/>
      <name val="Arial"/>
    </font>
    <font>
      <u/>
      <sz val="10"/>
      <color theme="11"/>
      <name val="Arial"/>
    </font>
  </fonts>
  <fills count="8">
    <fill>
      <patternFill patternType="none"/>
    </fill>
    <fill>
      <patternFill patternType="gray125"/>
    </fill>
    <fill>
      <patternFill patternType="solid">
        <fgColor theme="3" tint="0.79998168889431442"/>
        <bgColor indexed="64"/>
      </patternFill>
    </fill>
    <fill>
      <patternFill patternType="solid">
        <fgColor theme="0"/>
        <bgColor indexed="64"/>
      </patternFill>
    </fill>
    <fill>
      <patternFill patternType="solid">
        <fgColor theme="4" tint="-0.249977111117893"/>
        <bgColor indexed="64"/>
      </patternFill>
    </fill>
    <fill>
      <patternFill patternType="solid">
        <fgColor theme="1"/>
        <bgColor indexed="64"/>
      </patternFill>
    </fill>
    <fill>
      <patternFill patternType="solid">
        <fgColor theme="0" tint="-0.499984740745262"/>
        <bgColor indexed="64"/>
      </patternFill>
    </fill>
    <fill>
      <patternFill patternType="solid">
        <fgColor theme="0" tint="-0.34998626667073579"/>
        <bgColor indexed="64"/>
      </patternFill>
    </fill>
  </fills>
  <borders count="21">
    <border>
      <left/>
      <right/>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bottom style="thin">
        <color auto="1"/>
      </bottom>
      <diagonal/>
    </border>
    <border>
      <left/>
      <right/>
      <top/>
      <bottom style="thin">
        <color auto="1"/>
      </bottom>
      <diagonal/>
    </border>
    <border>
      <left style="thin">
        <color auto="1"/>
      </left>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style="thin">
        <color auto="1"/>
      </bottom>
      <diagonal/>
    </border>
  </borders>
  <cellStyleXfs count="6">
    <xf numFmtId="0" fontId="0" fillId="0" borderId="0"/>
    <xf numFmtId="164" fontId="1" fillId="0" borderId="0" applyFont="0" applyFill="0" applyBorder="0" applyAlignment="0" applyProtection="0"/>
    <xf numFmtId="0" fontId="5" fillId="0" borderId="0"/>
    <xf numFmtId="164" fontId="5" fillId="0" borderId="0" applyFont="0" applyFill="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cellStyleXfs>
  <cellXfs count="122">
    <xf numFmtId="0" fontId="0" fillId="0" borderId="0" xfId="0"/>
    <xf numFmtId="0" fontId="0" fillId="0" borderId="4" xfId="0" applyFill="1" applyBorder="1" applyProtection="1">
      <protection locked="0"/>
    </xf>
    <xf numFmtId="0" fontId="4" fillId="0" borderId="4" xfId="0" applyFont="1" applyFill="1" applyBorder="1" applyProtection="1">
      <protection locked="0"/>
    </xf>
    <xf numFmtId="0" fontId="0" fillId="0" borderId="12" xfId="0" applyFill="1" applyBorder="1" applyProtection="1">
      <protection locked="0"/>
    </xf>
    <xf numFmtId="0" fontId="0" fillId="0" borderId="11" xfId="0" applyFill="1" applyBorder="1" applyProtection="1">
      <protection locked="0"/>
    </xf>
    <xf numFmtId="0" fontId="4" fillId="0" borderId="12" xfId="0" applyFont="1" applyFill="1" applyBorder="1" applyProtection="1">
      <protection locked="0"/>
    </xf>
    <xf numFmtId="0" fontId="4" fillId="0" borderId="11" xfId="0" applyFont="1" applyFill="1" applyBorder="1" applyProtection="1">
      <protection locked="0"/>
    </xf>
    <xf numFmtId="0" fontId="6" fillId="0" borderId="0" xfId="2" applyFont="1" applyFill="1" applyAlignment="1">
      <alignment vertical="center"/>
    </xf>
    <xf numFmtId="0" fontId="5" fillId="0" borderId="0" xfId="2" applyFill="1" applyAlignment="1">
      <alignment vertical="top" wrapText="1"/>
    </xf>
    <xf numFmtId="0" fontId="5" fillId="0" borderId="0" xfId="2" applyFill="1"/>
    <xf numFmtId="0" fontId="5" fillId="0" borderId="0" xfId="2" applyFill="1" applyProtection="1"/>
    <xf numFmtId="0" fontId="7" fillId="0" borderId="0" xfId="2" applyFont="1" applyFill="1" applyAlignment="1" applyProtection="1">
      <alignment wrapText="1"/>
    </xf>
    <xf numFmtId="0" fontId="7" fillId="0" borderId="3" xfId="2" applyFont="1" applyFill="1" applyBorder="1" applyAlignment="1" applyProtection="1">
      <alignment vertical="top" wrapText="1"/>
      <protection locked="0"/>
    </xf>
    <xf numFmtId="0" fontId="5" fillId="0" borderId="1" xfId="2" applyFill="1" applyBorder="1" applyProtection="1">
      <protection locked="0"/>
    </xf>
    <xf numFmtId="0" fontId="7" fillId="0" borderId="0" xfId="2" applyFont="1" applyFill="1" applyAlignment="1">
      <alignment wrapText="1"/>
    </xf>
    <xf numFmtId="0" fontId="5" fillId="0" borderId="3" xfId="2" applyFill="1" applyBorder="1" applyAlignment="1" applyProtection="1">
      <alignment vertical="top" wrapText="1"/>
      <protection locked="0"/>
    </xf>
    <xf numFmtId="0" fontId="5" fillId="0" borderId="0" xfId="2" applyFill="1" applyBorder="1" applyAlignment="1">
      <alignment vertical="top" wrapText="1"/>
    </xf>
    <xf numFmtId="0" fontId="5" fillId="0" borderId="0" xfId="2" applyFill="1" applyBorder="1"/>
    <xf numFmtId="0" fontId="5" fillId="0" borderId="0" xfId="2" applyFill="1" applyAlignment="1" applyProtection="1">
      <alignment vertical="top" wrapText="1"/>
    </xf>
    <xf numFmtId="0" fontId="8" fillId="0" borderId="0" xfId="2" applyFont="1" applyFill="1" applyBorder="1" applyAlignment="1" applyProtection="1">
      <alignment vertical="top" wrapText="1"/>
    </xf>
    <xf numFmtId="165" fontId="9" fillId="0" borderId="4" xfId="3" applyNumberFormat="1" applyFont="1" applyFill="1" applyBorder="1" applyAlignment="1" applyProtection="1">
      <alignment horizontal="right"/>
      <protection locked="0"/>
    </xf>
    <xf numFmtId="0" fontId="0" fillId="2" borderId="0" xfId="0" applyFill="1"/>
    <xf numFmtId="0" fontId="0" fillId="2" borderId="0" xfId="0" applyFill="1" applyAlignment="1">
      <alignment horizontal="center"/>
    </xf>
    <xf numFmtId="0" fontId="3" fillId="4" borderId="3" xfId="0" applyFont="1" applyFill="1" applyBorder="1" applyAlignment="1">
      <alignment vertical="center"/>
    </xf>
    <xf numFmtId="0" fontId="3" fillId="4" borderId="2" xfId="0" applyFont="1" applyFill="1" applyBorder="1" applyAlignment="1">
      <alignment vertical="center"/>
    </xf>
    <xf numFmtId="0" fontId="11" fillId="0" borderId="1" xfId="0" applyFont="1" applyFill="1" applyBorder="1" applyAlignment="1" applyProtection="1">
      <alignment horizontal="right" vertical="center"/>
      <protection locked="0"/>
    </xf>
    <xf numFmtId="0" fontId="3" fillId="4" borderId="3" xfId="0" applyFont="1" applyFill="1" applyBorder="1" applyAlignment="1" applyProtection="1">
      <alignment vertical="center"/>
      <protection locked="0"/>
    </xf>
    <xf numFmtId="0" fontId="3" fillId="4" borderId="2" xfId="0" applyFont="1" applyFill="1" applyBorder="1" applyAlignment="1" applyProtection="1">
      <alignment vertical="center"/>
    </xf>
    <xf numFmtId="0" fontId="0" fillId="2" borderId="0" xfId="0" applyFill="1" applyAlignment="1">
      <alignment vertical="center"/>
    </xf>
    <xf numFmtId="0" fontId="3" fillId="4" borderId="1" xfId="0" applyFont="1" applyFill="1" applyBorder="1" applyAlignment="1">
      <alignment vertical="center"/>
    </xf>
    <xf numFmtId="0" fontId="3" fillId="4" borderId="0" xfId="0" applyFont="1" applyFill="1" applyBorder="1" applyAlignment="1">
      <alignment vertical="center"/>
    </xf>
    <xf numFmtId="0" fontId="10" fillId="3" borderId="1" xfId="0" applyFont="1" applyFill="1" applyBorder="1" applyAlignment="1" applyProtection="1">
      <alignment horizontal="center" vertical="center"/>
      <protection locked="0"/>
    </xf>
    <xf numFmtId="0" fontId="10" fillId="3" borderId="4" xfId="0" applyFont="1" applyFill="1" applyBorder="1" applyAlignment="1" applyProtection="1">
      <alignment horizontal="center" vertical="center"/>
      <protection locked="0"/>
    </xf>
    <xf numFmtId="0" fontId="10" fillId="3" borderId="4" xfId="0" applyFont="1" applyFill="1" applyBorder="1" applyAlignment="1" applyProtection="1">
      <alignment horizontal="left" vertical="center"/>
      <protection locked="0"/>
    </xf>
    <xf numFmtId="0" fontId="10" fillId="3" borderId="3" xfId="0" applyFont="1" applyFill="1" applyBorder="1" applyAlignment="1" applyProtection="1">
      <alignment horizontal="left" vertical="center"/>
      <protection locked="0"/>
    </xf>
    <xf numFmtId="0" fontId="10" fillId="3" borderId="2" xfId="0" applyFont="1" applyFill="1" applyBorder="1" applyAlignment="1" applyProtection="1">
      <alignment horizontal="left" vertical="center"/>
      <protection locked="0"/>
    </xf>
    <xf numFmtId="0" fontId="10" fillId="3" borderId="1" xfId="0" applyFont="1" applyFill="1" applyBorder="1" applyAlignment="1" applyProtection="1">
      <alignment horizontal="left" vertical="center"/>
      <protection locked="0"/>
    </xf>
    <xf numFmtId="0" fontId="10" fillId="2" borderId="0" xfId="0" applyFont="1" applyFill="1" applyAlignment="1">
      <alignment vertical="center"/>
    </xf>
    <xf numFmtId="0" fontId="10" fillId="2" borderId="0" xfId="0" applyFont="1" applyFill="1" applyAlignment="1">
      <alignment horizontal="center" vertical="center"/>
    </xf>
    <xf numFmtId="15" fontId="10" fillId="3" borderId="4" xfId="0" applyNumberFormat="1" applyFont="1" applyFill="1" applyBorder="1" applyAlignment="1" applyProtection="1">
      <alignment horizontal="center" vertical="center"/>
      <protection locked="0"/>
    </xf>
    <xf numFmtId="0" fontId="3" fillId="4" borderId="4" xfId="0" applyFont="1" applyFill="1" applyBorder="1" applyAlignment="1">
      <alignment vertical="center"/>
    </xf>
    <xf numFmtId="0" fontId="10" fillId="3" borderId="3" xfId="0" applyFont="1" applyFill="1" applyBorder="1" applyAlignment="1" applyProtection="1">
      <alignment vertical="center"/>
      <protection locked="0"/>
    </xf>
    <xf numFmtId="0" fontId="10" fillId="3" borderId="1" xfId="0" applyFont="1" applyFill="1" applyBorder="1" applyAlignment="1" applyProtection="1">
      <alignment vertical="center"/>
      <protection locked="0"/>
    </xf>
    <xf numFmtId="164" fontId="10" fillId="3" borderId="4" xfId="1" applyNumberFormat="1" applyFont="1" applyFill="1" applyBorder="1" applyAlignment="1" applyProtection="1">
      <alignment horizontal="left" vertical="center"/>
      <protection locked="0"/>
    </xf>
    <xf numFmtId="0" fontId="11" fillId="0" borderId="3" xfId="0" applyFont="1" applyFill="1" applyBorder="1" applyAlignment="1" applyProtection="1">
      <alignment horizontal="center" vertical="center"/>
      <protection locked="0"/>
    </xf>
    <xf numFmtId="0" fontId="11" fillId="0" borderId="2" xfId="0" applyFont="1" applyFill="1" applyBorder="1" applyAlignment="1" applyProtection="1">
      <alignment horizontal="center" vertical="center"/>
      <protection locked="0"/>
    </xf>
    <xf numFmtId="0" fontId="3" fillId="0" borderId="3" xfId="0" applyFont="1" applyFill="1" applyBorder="1" applyAlignment="1" applyProtection="1">
      <alignment horizontal="center" vertical="center"/>
      <protection locked="0"/>
    </xf>
    <xf numFmtId="0" fontId="3" fillId="0" borderId="2" xfId="0" applyFont="1" applyFill="1" applyBorder="1" applyAlignment="1" applyProtection="1">
      <alignment horizontal="center" vertical="center"/>
      <protection locked="0"/>
    </xf>
    <xf numFmtId="0" fontId="3" fillId="0" borderId="1" xfId="0" applyFont="1" applyFill="1" applyBorder="1" applyAlignment="1" applyProtection="1">
      <alignment horizontal="center" vertical="center"/>
      <protection locked="0"/>
    </xf>
    <xf numFmtId="0" fontId="3" fillId="4" borderId="1" xfId="0" applyFont="1" applyFill="1" applyBorder="1" applyAlignment="1" applyProtection="1">
      <alignment vertical="center"/>
      <protection locked="0"/>
    </xf>
    <xf numFmtId="0" fontId="3" fillId="4" borderId="4" xfId="0" applyFont="1" applyFill="1" applyBorder="1" applyAlignment="1" applyProtection="1">
      <alignment vertical="center"/>
      <protection locked="0"/>
    </xf>
    <xf numFmtId="0" fontId="10" fillId="3" borderId="3" xfId="0" applyFont="1" applyFill="1" applyBorder="1" applyAlignment="1" applyProtection="1">
      <alignment horizontal="left" vertical="center" wrapText="1"/>
      <protection locked="0"/>
    </xf>
    <xf numFmtId="0" fontId="10" fillId="3" borderId="2" xfId="0" applyFont="1" applyFill="1" applyBorder="1" applyAlignment="1" applyProtection="1">
      <alignment horizontal="left" vertical="center" wrapText="1"/>
      <protection locked="0"/>
    </xf>
    <xf numFmtId="0" fontId="10" fillId="3" borderId="1" xfId="0" applyFont="1" applyFill="1" applyBorder="1" applyAlignment="1" applyProtection="1">
      <alignment horizontal="left" vertical="center" wrapText="1"/>
      <protection locked="0"/>
    </xf>
    <xf numFmtId="0" fontId="10" fillId="3" borderId="3" xfId="0" applyFont="1" applyFill="1" applyBorder="1" applyAlignment="1" applyProtection="1">
      <alignment horizontal="left" vertical="center"/>
      <protection locked="0"/>
    </xf>
    <xf numFmtId="0" fontId="10" fillId="3" borderId="2" xfId="0" applyFont="1" applyFill="1" applyBorder="1" applyAlignment="1" applyProtection="1">
      <alignment horizontal="left" vertical="center"/>
      <protection locked="0"/>
    </xf>
    <xf numFmtId="0" fontId="10" fillId="3" borderId="1" xfId="0" applyFont="1" applyFill="1" applyBorder="1" applyAlignment="1" applyProtection="1">
      <alignment horizontal="left" vertical="center"/>
      <protection locked="0"/>
    </xf>
    <xf numFmtId="0" fontId="10" fillId="3" borderId="7" xfId="0" applyFont="1" applyFill="1" applyBorder="1" applyAlignment="1" applyProtection="1">
      <alignment horizontal="left" vertical="center"/>
      <protection locked="0"/>
    </xf>
    <xf numFmtId="0" fontId="10" fillId="3" borderId="6" xfId="0" applyFont="1" applyFill="1" applyBorder="1" applyAlignment="1" applyProtection="1">
      <alignment horizontal="left" vertical="center"/>
      <protection locked="0"/>
    </xf>
    <xf numFmtId="0" fontId="10" fillId="3" borderId="5" xfId="0" applyFont="1" applyFill="1" applyBorder="1" applyAlignment="1" applyProtection="1">
      <alignment horizontal="left" vertical="center"/>
      <protection locked="0"/>
    </xf>
    <xf numFmtId="0" fontId="7" fillId="0" borderId="0" xfId="2" applyFont="1" applyFill="1" applyAlignment="1">
      <alignment horizontal="left" wrapText="1"/>
    </xf>
    <xf numFmtId="0" fontId="7" fillId="2" borderId="0" xfId="2" applyFont="1" applyFill="1" applyAlignment="1" applyProtection="1">
      <alignment wrapText="1"/>
    </xf>
    <xf numFmtId="0" fontId="5" fillId="2" borderId="0" xfId="2" applyFill="1" applyAlignment="1" applyProtection="1">
      <alignment vertical="top" wrapText="1"/>
    </xf>
    <xf numFmtId="0" fontId="5" fillId="2" borderId="0" xfId="2" applyFill="1" applyProtection="1"/>
    <xf numFmtId="0" fontId="5" fillId="2" borderId="0" xfId="2" applyFill="1"/>
    <xf numFmtId="0" fontId="7" fillId="2" borderId="0" xfId="2" applyFont="1" applyFill="1" applyAlignment="1">
      <alignment wrapText="1"/>
    </xf>
    <xf numFmtId="0" fontId="13" fillId="2" borderId="4" xfId="0" applyFont="1" applyFill="1" applyBorder="1"/>
    <xf numFmtId="165" fontId="13" fillId="2" borderId="4" xfId="0" applyNumberFormat="1" applyFont="1" applyFill="1" applyBorder="1"/>
    <xf numFmtId="0" fontId="0" fillId="2" borderId="4" xfId="0" applyFill="1" applyBorder="1"/>
    <xf numFmtId="165" fontId="0" fillId="2" borderId="4" xfId="1" applyNumberFormat="1" applyFont="1" applyFill="1" applyBorder="1" applyAlignment="1">
      <alignment horizontal="center"/>
    </xf>
    <xf numFmtId="0" fontId="0" fillId="2" borderId="0" xfId="0" applyFill="1" applyBorder="1"/>
    <xf numFmtId="165" fontId="0" fillId="2" borderId="0" xfId="1" applyNumberFormat="1" applyFont="1" applyFill="1" applyBorder="1" applyAlignment="1">
      <alignment horizontal="center"/>
    </xf>
    <xf numFmtId="0" fontId="0" fillId="2" borderId="3" xfId="0" applyFill="1" applyBorder="1" applyAlignment="1">
      <alignment horizontal="center"/>
    </xf>
    <xf numFmtId="0" fontId="0" fillId="2" borderId="2" xfId="0" applyFill="1" applyBorder="1" applyAlignment="1">
      <alignment horizontal="center"/>
    </xf>
    <xf numFmtId="0" fontId="0" fillId="2" borderId="1" xfId="0" applyFill="1" applyBorder="1" applyAlignment="1">
      <alignment horizontal="center"/>
    </xf>
    <xf numFmtId="0" fontId="0" fillId="2" borderId="0" xfId="0" applyFill="1" applyProtection="1">
      <protection locked="0"/>
    </xf>
    <xf numFmtId="0" fontId="3" fillId="4" borderId="0" xfId="0" applyFont="1" applyFill="1" applyBorder="1" applyAlignment="1">
      <alignment horizontal="left"/>
    </xf>
    <xf numFmtId="0" fontId="3" fillId="4" borderId="0" xfId="0" applyFont="1" applyFill="1" applyBorder="1" applyAlignment="1">
      <alignment horizontal="center"/>
    </xf>
    <xf numFmtId="0" fontId="3" fillId="4" borderId="0" xfId="0" applyFont="1" applyFill="1" applyBorder="1" applyAlignment="1" applyProtection="1">
      <alignment horizontal="left"/>
    </xf>
    <xf numFmtId="0" fontId="3" fillId="4" borderId="0" xfId="0" applyFont="1" applyFill="1" applyBorder="1" applyAlignment="1" applyProtection="1">
      <alignment horizontal="center"/>
    </xf>
    <xf numFmtId="0" fontId="2" fillId="4" borderId="16" xfId="0" applyFont="1" applyFill="1" applyBorder="1" applyAlignment="1">
      <alignment horizontal="center"/>
    </xf>
    <xf numFmtId="0" fontId="2" fillId="4" borderId="17" xfId="0" applyFont="1" applyFill="1" applyBorder="1" applyAlignment="1">
      <alignment horizontal="center"/>
    </xf>
    <xf numFmtId="0" fontId="2" fillId="4" borderId="18" xfId="0" applyFont="1" applyFill="1" applyBorder="1" applyAlignment="1">
      <alignment horizontal="center"/>
    </xf>
    <xf numFmtId="166" fontId="2" fillId="4" borderId="19" xfId="0" applyNumberFormat="1" applyFont="1" applyFill="1" applyBorder="1" applyAlignment="1">
      <alignment horizontal="center"/>
    </xf>
    <xf numFmtId="166" fontId="2" fillId="4" borderId="6" xfId="0" applyNumberFormat="1" applyFont="1" applyFill="1" applyBorder="1" applyAlignment="1">
      <alignment horizontal="center"/>
    </xf>
    <xf numFmtId="166" fontId="2" fillId="4" borderId="20" xfId="0" applyNumberFormat="1" applyFont="1" applyFill="1" applyBorder="1" applyAlignment="1">
      <alignment horizontal="center"/>
    </xf>
    <xf numFmtId="0" fontId="2" fillId="4" borderId="0" xfId="0" applyFont="1" applyFill="1" applyBorder="1"/>
    <xf numFmtId="0" fontId="0" fillId="0" borderId="4" xfId="0" applyFill="1" applyBorder="1"/>
    <xf numFmtId="0" fontId="0" fillId="2" borderId="3" xfId="0" applyFill="1" applyBorder="1"/>
    <xf numFmtId="0" fontId="3" fillId="4" borderId="0" xfId="0" applyFont="1" applyFill="1" applyBorder="1" applyProtection="1"/>
    <xf numFmtId="0" fontId="0" fillId="2" borderId="0" xfId="0" applyFill="1" applyAlignment="1">
      <alignment horizontal="left"/>
    </xf>
    <xf numFmtId="0" fontId="2" fillId="4" borderId="0" xfId="0" applyFont="1" applyFill="1" applyAlignment="1">
      <alignment horizontal="left"/>
    </xf>
    <xf numFmtId="15" fontId="2" fillId="4" borderId="0" xfId="0" applyNumberFormat="1" applyFont="1" applyFill="1" applyAlignment="1">
      <alignment horizontal="left"/>
    </xf>
    <xf numFmtId="0" fontId="0" fillId="0" borderId="4" xfId="0" applyFill="1" applyBorder="1" applyAlignment="1" applyProtection="1">
      <alignment horizontal="left"/>
      <protection locked="0"/>
    </xf>
    <xf numFmtId="0" fontId="0" fillId="2" borderId="3" xfId="0" applyFill="1" applyBorder="1" applyAlignment="1" applyProtection="1">
      <alignment horizontal="left"/>
    </xf>
    <xf numFmtId="0" fontId="0" fillId="2" borderId="1" xfId="0" applyFill="1" applyBorder="1" applyAlignment="1" applyProtection="1">
      <alignment horizontal="left"/>
    </xf>
    <xf numFmtId="0" fontId="0" fillId="2" borderId="0" xfId="0" applyFill="1" applyProtection="1"/>
    <xf numFmtId="0" fontId="0" fillId="2" borderId="0" xfId="0" applyFill="1" applyAlignment="1" applyProtection="1">
      <alignment horizontal="center"/>
    </xf>
    <xf numFmtId="0" fontId="0" fillId="4" borderId="0" xfId="0" applyFill="1" applyBorder="1" applyProtection="1"/>
    <xf numFmtId="0" fontId="2" fillId="4" borderId="0" xfId="0" applyFont="1" applyFill="1" applyBorder="1" applyProtection="1"/>
    <xf numFmtId="0" fontId="2" fillId="4" borderId="0" xfId="0" applyFont="1" applyFill="1" applyBorder="1" applyAlignment="1" applyProtection="1">
      <alignment horizontal="right" textRotation="90"/>
    </xf>
    <xf numFmtId="0" fontId="0" fillId="0" borderId="4" xfId="0" applyFill="1" applyBorder="1" applyAlignment="1" applyProtection="1">
      <alignment horizontal="center" textRotation="90"/>
      <protection locked="0"/>
    </xf>
    <xf numFmtId="0" fontId="0" fillId="5" borderId="4" xfId="0" applyFill="1" applyBorder="1" applyProtection="1"/>
    <xf numFmtId="0" fontId="0" fillId="6" borderId="4" xfId="0" applyFill="1" applyBorder="1" applyProtection="1"/>
    <xf numFmtId="0" fontId="0" fillId="6" borderId="4" xfId="0" applyFill="1" applyBorder="1" applyProtection="1">
      <protection locked="0"/>
    </xf>
    <xf numFmtId="0" fontId="0" fillId="5" borderId="4" xfId="0" applyFill="1" applyBorder="1" applyProtection="1">
      <protection locked="0"/>
    </xf>
    <xf numFmtId="0" fontId="0" fillId="0" borderId="13" xfId="0" applyFill="1" applyBorder="1" applyProtection="1">
      <protection locked="0"/>
    </xf>
    <xf numFmtId="0" fontId="0" fillId="0" borderId="14" xfId="0" applyFill="1" applyBorder="1" applyProtection="1">
      <protection locked="0"/>
    </xf>
    <xf numFmtId="0" fontId="0" fillId="0" borderId="15" xfId="0" applyFill="1" applyBorder="1" applyProtection="1">
      <protection locked="0"/>
    </xf>
    <xf numFmtId="0" fontId="0" fillId="0" borderId="8" xfId="0" applyFill="1" applyBorder="1" applyProtection="1">
      <protection locked="0"/>
    </xf>
    <xf numFmtId="0" fontId="0" fillId="0" borderId="9" xfId="0" applyFill="1" applyBorder="1" applyProtection="1">
      <protection locked="0"/>
    </xf>
    <xf numFmtId="0" fontId="0" fillId="0" borderId="10" xfId="0" applyFill="1" applyBorder="1" applyProtection="1">
      <protection locked="0"/>
    </xf>
    <xf numFmtId="0" fontId="0" fillId="7" borderId="4" xfId="0" applyFill="1" applyBorder="1" applyProtection="1">
      <protection locked="0"/>
    </xf>
    <xf numFmtId="0" fontId="0" fillId="7" borderId="12" xfId="0" applyFill="1" applyBorder="1" applyProtection="1">
      <protection locked="0"/>
    </xf>
    <xf numFmtId="0" fontId="0" fillId="7" borderId="11" xfId="0" applyFill="1" applyBorder="1" applyProtection="1">
      <protection locked="0"/>
    </xf>
    <xf numFmtId="0" fontId="0" fillId="7" borderId="9" xfId="0" applyFill="1" applyBorder="1" applyProtection="1">
      <protection locked="0"/>
    </xf>
    <xf numFmtId="167" fontId="1" fillId="0" borderId="11" xfId="1" applyNumberFormat="1" applyFont="1" applyFill="1" applyBorder="1" applyAlignment="1" applyProtection="1">
      <alignment horizontal="center"/>
      <protection locked="0"/>
    </xf>
    <xf numFmtId="167" fontId="1" fillId="0" borderId="4" xfId="1" applyNumberFormat="1" applyFont="1" applyFill="1" applyBorder="1" applyAlignment="1" applyProtection="1">
      <alignment horizontal="center"/>
      <protection locked="0"/>
    </xf>
    <xf numFmtId="167" fontId="1" fillId="0" borderId="12" xfId="1" applyNumberFormat="1" applyFont="1" applyFill="1" applyBorder="1" applyAlignment="1" applyProtection="1">
      <alignment horizontal="center"/>
      <protection locked="0"/>
    </xf>
    <xf numFmtId="167" fontId="4" fillId="0" borderId="4" xfId="1" applyNumberFormat="1" applyFont="1" applyFill="1" applyBorder="1" applyAlignment="1" applyProtection="1">
      <alignment horizontal="center"/>
      <protection locked="0"/>
    </xf>
    <xf numFmtId="167" fontId="4" fillId="0" borderId="12" xfId="1" applyNumberFormat="1" applyFont="1" applyFill="1" applyBorder="1" applyAlignment="1" applyProtection="1">
      <alignment horizontal="center"/>
      <protection locked="0"/>
    </xf>
    <xf numFmtId="167" fontId="1" fillId="0" borderId="11" xfId="1" applyNumberFormat="1" applyFont="1" applyFill="1" applyBorder="1" applyProtection="1">
      <protection locked="0"/>
    </xf>
  </cellXfs>
  <cellStyles count="6">
    <cellStyle name="Comma" xfId="1" builtinId="3"/>
    <cellStyle name="Comma 2" xfId="3"/>
    <cellStyle name="Followed Hyperlink" xfId="5" builtinId="9" hidden="1"/>
    <cellStyle name="Hyperlink" xfId="4" builtinId="8" hidden="1"/>
    <cellStyle name="Normal" xfId="0" builtinId="0"/>
    <cellStyle name="Normal 2" xfId="2"/>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1" Type="http://schemas.openxmlformats.org/officeDocument/2006/relationships/sharedStrings" Target="sharedStrings.xml"/><Relationship Id="rId12"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s>
</file>

<file path=xl/ctrlProps/ctrlProp1.xml><?xml version="1.0" encoding="utf-8"?>
<formControlPr xmlns="http://schemas.microsoft.com/office/spreadsheetml/2009/9/main" objectType="CheckBox" fmlaLink="E24" lockText="1"/>
</file>

<file path=xl/ctrlProps/ctrlProp2.xml><?xml version="1.0" encoding="utf-8"?>
<formControlPr xmlns="http://schemas.microsoft.com/office/spreadsheetml/2009/9/main" objectType="CheckBox" checked="Checked" fmlaLink="E25" lockText="1"/>
</file>

<file path=xl/ctrlProps/ctrlProp3.xml><?xml version="1.0" encoding="utf-8"?>
<formControlPr xmlns="http://schemas.microsoft.com/office/spreadsheetml/2009/9/main" objectType="CheckBox" checked="Checked" fmlaLink="E26" lockText="1"/>
</file>

<file path=xl/ctrlProps/ctrlProp4.xml><?xml version="1.0" encoding="utf-8"?>
<formControlPr xmlns="http://schemas.microsoft.com/office/spreadsheetml/2009/9/main" objectType="CheckBox" fmlaLink="E27" lockText="1"/>
</file>

<file path=xl/ctrlProps/ctrlProp5.xml><?xml version="1.0" encoding="utf-8"?>
<formControlPr xmlns="http://schemas.microsoft.com/office/spreadsheetml/2009/9/main" objectType="CheckBox" fmlaLink="E30" lockText="1"/>
</file>

<file path=xl/ctrlProps/ctrlProp6.xml><?xml version="1.0" encoding="utf-8"?>
<formControlPr xmlns="http://schemas.microsoft.com/office/spreadsheetml/2009/9/main" objectType="CheckBox" fmlaLink="E31" lockText="1"/>
</file>

<file path=xl/ctrlProps/ctrlProp7.xml><?xml version="1.0" encoding="utf-8"?>
<formControlPr xmlns="http://schemas.microsoft.com/office/spreadsheetml/2009/9/main" objectType="CheckBox" fmlaLink="E28" lockText="1"/>
</file>

<file path=xl/ctrlProps/ctrlProp8.xml><?xml version="1.0" encoding="utf-8"?>
<formControlPr xmlns="http://schemas.microsoft.com/office/spreadsheetml/2009/9/main" objectType="CheckBox" fmlaLink="E29" lockText="1"/>
</file>

<file path=xl/ctrlProps/ctrlProp9.xml><?xml version="1.0" encoding="utf-8"?>
<formControlPr xmlns="http://schemas.microsoft.com/office/spreadsheetml/2009/9/main" objectType="CheckBox" fmlaLink="E51" lockText="1"/>
</file>

<file path=xl/ctrlProps/ctrlProp10.xml><?xml version="1.0" encoding="utf-8"?>
<formControlPr xmlns="http://schemas.microsoft.com/office/spreadsheetml/2009/9/main" objectType="CheckBox" fmlaLink="E52" lockText="1"/>
</file>

<file path=xl/ctrlProps/ctrlProp11.xml><?xml version="1.0" encoding="utf-8"?>
<formControlPr xmlns="http://schemas.microsoft.com/office/spreadsheetml/2009/9/main" objectType="CheckBox" fmlaLink="E53" lockText="1"/>
</file>

<file path=xl/ctrlProps/ctrlProp12.xml><?xml version="1.0" encoding="utf-8"?>
<formControlPr xmlns="http://schemas.microsoft.com/office/spreadsheetml/2009/9/main" objectType="CheckBox" fmlaLink="E54" lockText="1"/>
</file>

<file path=xl/ctrlProps/ctrlProp13.xml><?xml version="1.0" encoding="utf-8"?>
<formControlPr xmlns="http://schemas.microsoft.com/office/spreadsheetml/2009/9/main" objectType="CheckBox" fmlaLink="E57" lockText="1"/>
</file>

<file path=xl/ctrlProps/ctrlProp14.xml><?xml version="1.0" encoding="utf-8"?>
<formControlPr xmlns="http://schemas.microsoft.com/office/spreadsheetml/2009/9/main" objectType="CheckBox" fmlaLink="E58" lockText="1"/>
</file>

<file path=xl/ctrlProps/ctrlProp15.xml><?xml version="1.0" encoding="utf-8"?>
<formControlPr xmlns="http://schemas.microsoft.com/office/spreadsheetml/2009/9/main" objectType="CheckBox" fmlaLink="E55" lockText="1"/>
</file>

<file path=xl/ctrlProps/ctrlProp16.xml><?xml version="1.0" encoding="utf-8"?>
<formControlPr xmlns="http://schemas.microsoft.com/office/spreadsheetml/2009/9/main" objectType="CheckBox" fmlaLink="E56" lockText="1"/>
</file>

<file path=xl/drawings/_rels/drawing1.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image" Target="../media/image1.jpg"/><Relationship Id="rId2" Type="http://schemas.openxmlformats.org/officeDocument/2006/relationships/hyperlink" Target="#Home!A3"/></Relationships>
</file>

<file path=xl/drawings/_rels/drawing2.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hyperlink" Target="#Cover!A1"/><Relationship Id="rId2" Type="http://schemas.openxmlformats.org/officeDocument/2006/relationships/hyperlink" Target="#Admin!B4"/></Relationships>
</file>

<file path=xl/drawings/_rels/drawing3.xml.rels><?xml version="1.0" encoding="UTF-8" standalone="yes"?>
<Relationships xmlns="http://schemas.openxmlformats.org/package/2006/relationships"><Relationship Id="rId1" Type="http://schemas.openxmlformats.org/officeDocument/2006/relationships/hyperlink" Target="#Home!B4"/><Relationship Id="rId2" Type="http://schemas.openxmlformats.org/officeDocument/2006/relationships/hyperlink" Target="#Tasks!B4"/></Relationships>
</file>

<file path=xl/drawings/_rels/drawing4.xml.rels><?xml version="1.0" encoding="UTF-8" standalone="yes"?>
<Relationships xmlns="http://schemas.openxmlformats.org/package/2006/relationships"><Relationship Id="rId1" Type="http://schemas.openxmlformats.org/officeDocument/2006/relationships/hyperlink" Target="#Admin!B4"/><Relationship Id="rId2" Type="http://schemas.openxmlformats.org/officeDocument/2006/relationships/hyperlink" Target="#Calendar!B4"/><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1" Type="http://schemas.openxmlformats.org/officeDocument/2006/relationships/hyperlink" Target="#Tasks!B4"/><Relationship Id="rId2" Type="http://schemas.openxmlformats.org/officeDocument/2006/relationships/hyperlink" Target="#Gantt!B4"/><Relationship Id="rId3" Type="http://schemas.openxmlformats.org/officeDocument/2006/relationships/hyperlink" Target="#Home!B4"/></Relationships>
</file>

<file path=xl/drawings/_rels/drawing6.xml.rels><?xml version="1.0" encoding="UTF-8" standalone="yes"?>
<Relationships xmlns="http://schemas.openxmlformats.org/package/2006/relationships"><Relationship Id="rId1" Type="http://schemas.openxmlformats.org/officeDocument/2006/relationships/hyperlink" Target="#Calendar!B4"/><Relationship Id="rId2" Type="http://schemas.openxmlformats.org/officeDocument/2006/relationships/hyperlink" Target="#Resource!B4"/><Relationship Id="rId3" Type="http://schemas.openxmlformats.org/officeDocument/2006/relationships/hyperlink" Target="#Home!B4"/></Relationships>
</file>

<file path=xl/drawings/_rels/drawing7.xml.rels><?xml version="1.0" encoding="UTF-8" standalone="yes"?>
<Relationships xmlns="http://schemas.openxmlformats.org/package/2006/relationships"><Relationship Id="rId1" Type="http://schemas.openxmlformats.org/officeDocument/2006/relationships/hyperlink" Target="#Gantt!B4"/><Relationship Id="rId2" Type="http://schemas.openxmlformats.org/officeDocument/2006/relationships/hyperlink" Target="#Charter!B4"/><Relationship Id="rId3" Type="http://schemas.openxmlformats.org/officeDocument/2006/relationships/hyperlink" Target="#Home!B4"/></Relationships>
</file>

<file path=xl/drawings/_rels/drawing8.xml.rels><?xml version="1.0" encoding="UTF-8" standalone="yes"?>
<Relationships xmlns="http://schemas.openxmlformats.org/package/2006/relationships"><Relationship Id="rId1" Type="http://schemas.openxmlformats.org/officeDocument/2006/relationships/hyperlink" Target="#Resource!B4"/><Relationship Id="rId2" Type="http://schemas.openxmlformats.org/officeDocument/2006/relationships/hyperlink" Target="#Home!B4"/></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155778</xdr:colOff>
      <xdr:row>62</xdr:row>
      <xdr:rowOff>76200</xdr:rowOff>
    </xdr:to>
    <xdr:grpSp>
      <xdr:nvGrpSpPr>
        <xdr:cNvPr id="14" name="Group 13"/>
        <xdr:cNvGrpSpPr/>
      </xdr:nvGrpSpPr>
      <xdr:grpSpPr>
        <a:xfrm>
          <a:off x="0" y="0"/>
          <a:ext cx="15014778" cy="9525000"/>
          <a:chOff x="0" y="0"/>
          <a:chExt cx="15014778" cy="9525000"/>
        </a:xfrm>
      </xdr:grpSpPr>
      <xdr:pic>
        <xdr:nvPicPr>
          <xdr:cNvPr id="13" name="Picture 12"/>
          <xdr:cNvPicPr>
            <a:picLocks noChangeAspect="1"/>
          </xdr:cNvPicPr>
        </xdr:nvPicPr>
        <xdr:blipFill>
          <a:blip xmlns:r="http://schemas.openxmlformats.org/officeDocument/2006/relationships" r:embed="rId1"/>
          <a:stretch>
            <a:fillRect/>
          </a:stretch>
        </xdr:blipFill>
        <xdr:spPr>
          <a:xfrm>
            <a:off x="0" y="0"/>
            <a:ext cx="15014778" cy="9525000"/>
          </a:xfrm>
          <a:prstGeom prst="rect">
            <a:avLst/>
          </a:prstGeom>
        </xdr:spPr>
      </xdr:pic>
      <xdr:grpSp>
        <xdr:nvGrpSpPr>
          <xdr:cNvPr id="2" name="Group 1"/>
          <xdr:cNvGrpSpPr/>
        </xdr:nvGrpSpPr>
        <xdr:grpSpPr>
          <a:xfrm>
            <a:off x="5361536" y="2009258"/>
            <a:ext cx="5697854" cy="1016000"/>
            <a:chOff x="5094836" y="5628758"/>
            <a:chExt cx="5697854" cy="1016000"/>
          </a:xfrm>
        </xdr:grpSpPr>
        <xdr:grpSp>
          <xdr:nvGrpSpPr>
            <xdr:cNvPr id="9" name="Group 8"/>
            <xdr:cNvGrpSpPr/>
          </xdr:nvGrpSpPr>
          <xdr:grpSpPr>
            <a:xfrm>
              <a:off x="5094836" y="5628758"/>
              <a:ext cx="5697854" cy="1016000"/>
              <a:chOff x="5105374" y="5628758"/>
              <a:chExt cx="5936952" cy="1016000"/>
            </a:xfrm>
          </xdr:grpSpPr>
          <xdr:sp macro="" textlink="">
            <xdr:nvSpPr>
              <xdr:cNvPr id="11" name="Rounded Rectangle 10"/>
              <xdr:cNvSpPr/>
            </xdr:nvSpPr>
            <xdr:spPr>
              <a:xfrm>
                <a:off x="5131736" y="5628758"/>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sp macro="" textlink="">
            <xdr:nvSpPr>
              <xdr:cNvPr id="12" name="Rounded Rectangle 11"/>
              <xdr:cNvSpPr/>
            </xdr:nvSpPr>
            <xdr:spPr>
              <a:xfrm>
                <a:off x="5105374" y="5640572"/>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grpSp>
        <xdr:sp macro="" textlink="">
          <xdr:nvSpPr>
            <xdr:cNvPr id="10" name="TextBox 9">
              <a:hlinkClick xmlns:r="http://schemas.openxmlformats.org/officeDocument/2006/relationships" r:id="rId2"/>
            </xdr:cNvPr>
            <xdr:cNvSpPr txBox="1"/>
          </xdr:nvSpPr>
          <xdr:spPr>
            <a:xfrm>
              <a:off x="5396049" y="57404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wrap="square" rtlCol="0" anchor="t">
              <a:spAutoFit/>
            </a:bodyPr>
            <a:lstStyle>
              <a:lvl1pPr>
                <a:defRPr>
                  <a:solidFill>
                    <a:schemeClr val="tx1"/>
                  </a:solidFill>
                  <a:latin typeface="+mn-lt"/>
                  <a:ea typeface="+mn-ea"/>
                  <a:cs typeface="+mn-cs"/>
                </a:defRPr>
              </a:lvl1pPr>
              <a:lvl2pPr>
                <a:defRPr>
                  <a:solidFill>
                    <a:schemeClr val="tx1"/>
                  </a:solidFill>
                  <a:latin typeface="+mn-lt"/>
                  <a:ea typeface="+mn-ea"/>
                  <a:cs typeface="+mn-cs"/>
                </a:defRPr>
              </a:lvl2pPr>
              <a:lvl3pPr>
                <a:defRPr>
                  <a:solidFill>
                    <a:schemeClr val="tx1"/>
                  </a:solidFill>
                  <a:latin typeface="+mn-lt"/>
                  <a:ea typeface="+mn-ea"/>
                  <a:cs typeface="+mn-cs"/>
                </a:defRPr>
              </a:lvl3pPr>
              <a:lvl4pPr>
                <a:defRPr>
                  <a:solidFill>
                    <a:schemeClr val="tx1"/>
                  </a:solidFill>
                  <a:latin typeface="+mn-lt"/>
                  <a:ea typeface="+mn-ea"/>
                  <a:cs typeface="+mn-cs"/>
                </a:defRPr>
              </a:lvl4pPr>
              <a:lvl5pPr>
                <a:defRPr>
                  <a:solidFill>
                    <a:schemeClr val="tx1"/>
                  </a:solidFill>
                  <a:latin typeface="+mn-lt"/>
                  <a:ea typeface="+mn-ea"/>
                  <a:cs typeface="+mn-cs"/>
                </a:defRPr>
              </a:lvl5pPr>
              <a:lvl6pPr>
                <a:defRPr>
                  <a:solidFill>
                    <a:schemeClr val="tx1"/>
                  </a:solidFill>
                  <a:latin typeface="+mn-lt"/>
                  <a:ea typeface="+mn-ea"/>
                  <a:cs typeface="+mn-cs"/>
                </a:defRPr>
              </a:lvl6pPr>
              <a:lvl7pPr>
                <a:defRPr>
                  <a:solidFill>
                    <a:schemeClr val="tx1"/>
                  </a:solidFill>
                  <a:latin typeface="+mn-lt"/>
                  <a:ea typeface="+mn-ea"/>
                  <a:cs typeface="+mn-cs"/>
                </a:defRPr>
              </a:lvl7pPr>
              <a:lvl8pPr>
                <a:defRPr>
                  <a:solidFill>
                    <a:schemeClr val="tx1"/>
                  </a:solidFill>
                  <a:latin typeface="+mn-lt"/>
                  <a:ea typeface="+mn-ea"/>
                  <a:cs typeface="+mn-cs"/>
                </a:defRPr>
              </a:lvl8pPr>
              <a:lvl9pPr>
                <a:defRPr>
                  <a:solidFill>
                    <a:schemeClr val="tx1"/>
                  </a:solidFill>
                  <a:latin typeface="+mn-lt"/>
                  <a:ea typeface="+mn-ea"/>
                  <a:cs typeface="+mn-cs"/>
                </a:defRPr>
              </a:lvl9p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pic>
        <xdr:nvPicPr>
          <xdr:cNvPr id="3" name="Picture 2">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10285549" y="0"/>
            <a:ext cx="3156858" cy="1244600"/>
          </a:xfrm>
          <a:prstGeom prst="rect">
            <a:avLst/>
          </a:prstGeom>
        </xdr:spPr>
      </xdr:pic>
      <xdr:grpSp>
        <xdr:nvGrpSpPr>
          <xdr:cNvPr id="4" name="Group 3"/>
          <xdr:cNvGrpSpPr/>
        </xdr:nvGrpSpPr>
        <xdr:grpSpPr>
          <a:xfrm>
            <a:off x="152400" y="218558"/>
            <a:ext cx="7277100" cy="1016000"/>
            <a:chOff x="0" y="66158"/>
            <a:chExt cx="9079050" cy="1016000"/>
          </a:xfrm>
        </xdr:grpSpPr>
        <xdr:grpSp>
          <xdr:nvGrpSpPr>
            <xdr:cNvPr id="5" name="Group 4"/>
            <xdr:cNvGrpSpPr/>
          </xdr:nvGrpSpPr>
          <xdr:grpSpPr>
            <a:xfrm>
              <a:off x="0" y="66158"/>
              <a:ext cx="9079050" cy="1016000"/>
              <a:chOff x="0" y="66158"/>
              <a:chExt cx="5566263" cy="1016000"/>
            </a:xfrm>
          </xdr:grpSpPr>
          <xdr:sp macro="" textlink="">
            <xdr:nvSpPr>
              <xdr:cNvPr id="7" name="Rounded Rectangle 6"/>
              <xdr:cNvSpPr/>
            </xdr:nvSpPr>
            <xdr:spPr>
              <a:xfrm>
                <a:off x="26363" y="66158"/>
                <a:ext cx="553990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sp macro="" textlink="">
            <xdr:nvSpPr>
              <xdr:cNvPr id="8" name="Rounded Rectangle 7"/>
              <xdr:cNvSpPr/>
            </xdr:nvSpPr>
            <xdr:spPr>
              <a:xfrm>
                <a:off x="0" y="77972"/>
                <a:ext cx="556331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grpSp>
        <xdr:sp macro="" textlink="">
          <xdr:nvSpPr>
            <xdr:cNvPr id="6" name="TextBox 5"/>
            <xdr:cNvSpPr txBox="1"/>
          </xdr:nvSpPr>
          <xdr:spPr>
            <a:xfrm>
              <a:off x="112849" y="152400"/>
              <a:ext cx="8839679" cy="830997"/>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wrap="square" rtlCol="0" anchor="t">
              <a:spAutoFit/>
            </a:bodyPr>
            <a:lstStyle>
              <a:lvl1pPr>
                <a:defRPr>
                  <a:solidFill>
                    <a:schemeClr val="tx1"/>
                  </a:solidFill>
                  <a:latin typeface="+mn-lt"/>
                  <a:ea typeface="+mn-ea"/>
                  <a:cs typeface="+mn-cs"/>
                </a:defRPr>
              </a:lvl1pPr>
              <a:lvl2pPr>
                <a:defRPr>
                  <a:solidFill>
                    <a:schemeClr val="tx1"/>
                  </a:solidFill>
                  <a:latin typeface="+mn-lt"/>
                  <a:ea typeface="+mn-ea"/>
                  <a:cs typeface="+mn-cs"/>
                </a:defRPr>
              </a:lvl2pPr>
              <a:lvl3pPr>
                <a:defRPr>
                  <a:solidFill>
                    <a:schemeClr val="tx1"/>
                  </a:solidFill>
                  <a:latin typeface="+mn-lt"/>
                  <a:ea typeface="+mn-ea"/>
                  <a:cs typeface="+mn-cs"/>
                </a:defRPr>
              </a:lvl3pPr>
              <a:lvl4pPr>
                <a:defRPr>
                  <a:solidFill>
                    <a:schemeClr val="tx1"/>
                  </a:solidFill>
                  <a:latin typeface="+mn-lt"/>
                  <a:ea typeface="+mn-ea"/>
                  <a:cs typeface="+mn-cs"/>
                </a:defRPr>
              </a:lvl4pPr>
              <a:lvl5pPr>
                <a:defRPr>
                  <a:solidFill>
                    <a:schemeClr val="tx1"/>
                  </a:solidFill>
                  <a:latin typeface="+mn-lt"/>
                  <a:ea typeface="+mn-ea"/>
                  <a:cs typeface="+mn-cs"/>
                </a:defRPr>
              </a:lvl5pPr>
              <a:lvl6pPr>
                <a:defRPr>
                  <a:solidFill>
                    <a:schemeClr val="tx1"/>
                  </a:solidFill>
                  <a:latin typeface="+mn-lt"/>
                  <a:ea typeface="+mn-ea"/>
                  <a:cs typeface="+mn-cs"/>
                </a:defRPr>
              </a:lvl6pPr>
              <a:lvl7pPr>
                <a:defRPr>
                  <a:solidFill>
                    <a:schemeClr val="tx1"/>
                  </a:solidFill>
                  <a:latin typeface="+mn-lt"/>
                  <a:ea typeface="+mn-ea"/>
                  <a:cs typeface="+mn-cs"/>
                </a:defRPr>
              </a:lvl7pPr>
              <a:lvl8pPr>
                <a:defRPr>
                  <a:solidFill>
                    <a:schemeClr val="tx1"/>
                  </a:solidFill>
                  <a:latin typeface="+mn-lt"/>
                  <a:ea typeface="+mn-ea"/>
                  <a:cs typeface="+mn-cs"/>
                </a:defRPr>
              </a:lvl8pPr>
              <a:lvl9pPr>
                <a:defRPr>
                  <a:solidFill>
                    <a:schemeClr val="tx1"/>
                  </a:solidFill>
                  <a:latin typeface="+mn-lt"/>
                  <a:ea typeface="+mn-ea"/>
                  <a:cs typeface="+mn-cs"/>
                </a:defRPr>
              </a:lvl9p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Project Administration</a:t>
              </a: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24</xdr:row>
      <xdr:rowOff>0</xdr:rowOff>
    </xdr:to>
    <xdr:sp macro="" textlink="">
      <xdr:nvSpPr>
        <xdr:cNvPr id="2" name="TextBox 1"/>
        <xdr:cNvSpPr txBox="1"/>
      </xdr:nvSpPr>
      <xdr:spPr>
        <a:xfrm>
          <a:off x="444500" y="1270000"/>
          <a:ext cx="5778500" cy="6413500"/>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round/>
          <a:headEnd/>
          <a:tailEnd/>
        </a:ln>
        <a:effectLst>
          <a:outerShdw blurRad="50800" dist="38100" dir="2700000" algn="tl" rotWithShape="0">
            <a:prstClr val="black">
              <a:alpha val="40000"/>
            </a:prstClr>
          </a:outerShdw>
        </a:effectLst>
      </xdr:spPr>
      <xdr:txBody>
        <a:bodyPr vertOverflow="clip" wrap="square" lIns="91440" tIns="91440" rIns="91440" bIns="91440" anchor="t" upright="1"/>
        <a:lstStyle/>
        <a:p>
          <a:pPr algn="l" rtl="0">
            <a:lnSpc>
              <a:spcPct val="100000"/>
            </a:lnSpc>
            <a:spcAft>
              <a:spcPts val="600"/>
            </a:spcAft>
            <a:defRPr sz="1000"/>
          </a:pPr>
          <a:r>
            <a:rPr lang="en-US" sz="1800" b="1" i="1" u="sng" strike="noStrike" baseline="0">
              <a:solidFill>
                <a:srgbClr val="000000"/>
              </a:solidFill>
              <a:latin typeface="Arial" pitchFamily="34" charset="0"/>
              <a:ea typeface="+mn-ea"/>
              <a:cs typeface="Arial" pitchFamily="34" charset="0"/>
            </a:rPr>
            <a:t>BACKGROUND</a:t>
          </a:r>
          <a:endParaRPr lang="en-US" sz="1800" b="1" i="1" u="none" strike="noStrike" baseline="0">
            <a:solidFill>
              <a:srgbClr val="000000"/>
            </a:solidFill>
            <a:latin typeface="Arial" pitchFamily="34" charset="0"/>
            <a:ea typeface="+mn-ea"/>
            <a:cs typeface="Arial" pitchFamily="34" charset="0"/>
          </a:endParaRPr>
        </a:p>
        <a:p>
          <a:pPr marL="0" indent="0" algn="l" rtl="0" eaLnBrk="1" fontAlgn="auto" latinLnBrk="0" hangingPunct="1">
            <a:lnSpc>
              <a:spcPct val="100000"/>
            </a:lnSpc>
            <a:spcAft>
              <a:spcPts val="600"/>
            </a:spcAft>
            <a:buFontTx/>
            <a:buNone/>
            <a:defRPr sz="1000"/>
          </a:pPr>
          <a:r>
            <a:rPr lang="en-US" sz="1800" b="0" i="0" u="none" strike="noStrike" baseline="0">
              <a:solidFill>
                <a:srgbClr val="000000"/>
              </a:solidFill>
              <a:latin typeface="Arial" pitchFamily="34" charset="0"/>
              <a:ea typeface="+mn-ea"/>
              <a:cs typeface="Arial" pitchFamily="34" charset="0"/>
            </a:rPr>
            <a:t>Large business projects can be complex and hard to hold together, even by experienced managers and executives. This workbook contains tools designed to communicate and coordinate information critical to keeping the team aligned and the activities on schedule. Included are:</a:t>
          </a:r>
        </a:p>
        <a:p>
          <a:pPr marL="285750"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An administration plan to help the team stay in contact</a:t>
          </a:r>
        </a:p>
        <a:p>
          <a:pPr marL="285750"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A task sheet to identify who is accountable for each project task</a:t>
          </a:r>
        </a:p>
        <a:p>
          <a:pPr marL="285750"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A master calendar, to align schedule expectations</a:t>
          </a:r>
        </a:p>
        <a:p>
          <a:pPr marL="285750"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A Gantt chart to indicate sequencing and task relationships</a:t>
          </a:r>
        </a:p>
        <a:p>
          <a:pPr marL="285750"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A resource cost estimator</a:t>
          </a:r>
        </a:p>
        <a:p>
          <a:pPr marL="285750"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A charter to ensure everyone is aligned around what is being done and why</a:t>
          </a:r>
        </a:p>
        <a:p>
          <a:pPr marL="0" indent="0" algn="l" rtl="0" eaLnBrk="1" fontAlgn="auto" latinLnBrk="0" hangingPunct="1">
            <a:lnSpc>
              <a:spcPct val="100000"/>
            </a:lnSpc>
            <a:spcAft>
              <a:spcPts val="600"/>
            </a:spcAft>
            <a:buFontTx/>
            <a:buNone/>
            <a:defRPr sz="1000"/>
          </a:pPr>
          <a:r>
            <a:rPr lang="en-US" sz="1800" b="0" i="0" u="none" strike="noStrike" baseline="0">
              <a:solidFill>
                <a:srgbClr val="000000"/>
              </a:solidFill>
              <a:latin typeface="Arial" pitchFamily="34" charset="0"/>
              <a:ea typeface="+mn-ea"/>
              <a:cs typeface="Arial" pitchFamily="34" charset="0"/>
            </a:rPr>
            <a:t>NOTE: All pages are protected without a password, to avoid unintentional entries but to allow editing</a:t>
          </a:r>
        </a:p>
        <a:p>
          <a:pPr marL="0" indent="0" algn="l" rtl="0" eaLnBrk="1" fontAlgn="auto" latinLnBrk="0" hangingPunct="1">
            <a:lnSpc>
              <a:spcPct val="100000"/>
            </a:lnSpc>
            <a:spcAft>
              <a:spcPts val="600"/>
            </a:spcAft>
            <a:buFontTx/>
            <a:buNone/>
            <a:defRPr sz="1000"/>
          </a:pPr>
          <a:endParaRPr lang="en-US" sz="1800" b="0" i="0" u="none" strike="noStrike" baseline="0">
            <a:solidFill>
              <a:srgbClr val="000000"/>
            </a:solidFill>
            <a:latin typeface="Arial" pitchFamily="34" charset="0"/>
            <a:ea typeface="+mn-ea"/>
            <a:cs typeface="Arial" pitchFamily="34" charset="0"/>
          </a:endParaRPr>
        </a:p>
      </xdr:txBody>
    </xdr:sp>
    <xdr:clientData fPrintsWithSheet="0"/>
  </xdr:twoCellAnchor>
  <xdr:twoCellAnchor>
    <xdr:from>
      <xdr:col>0</xdr:col>
      <xdr:colOff>0</xdr:colOff>
      <xdr:row>0</xdr:row>
      <xdr:rowOff>158750</xdr:rowOff>
    </xdr:from>
    <xdr:to>
      <xdr:col>6</xdr:col>
      <xdr:colOff>508000</xdr:colOff>
      <xdr:row>0</xdr:row>
      <xdr:rowOff>866636</xdr:rowOff>
    </xdr:to>
    <xdr:grpSp>
      <xdr:nvGrpSpPr>
        <xdr:cNvPr id="3" name="Group 2"/>
        <xdr:cNvGrpSpPr/>
      </xdr:nvGrpSpPr>
      <xdr:grpSpPr>
        <a:xfrm>
          <a:off x="0" y="158750"/>
          <a:ext cx="14303375" cy="707886"/>
          <a:chOff x="0" y="158750"/>
          <a:chExt cx="14303375" cy="707886"/>
        </a:xfrm>
      </xdr:grpSpPr>
      <xdr:grpSp>
        <xdr:nvGrpSpPr>
          <xdr:cNvPr id="4" name="Group 3"/>
          <xdr:cNvGrpSpPr/>
        </xdr:nvGrpSpPr>
        <xdr:grpSpPr>
          <a:xfrm>
            <a:off x="0" y="158750"/>
            <a:ext cx="14303375" cy="707886"/>
            <a:chOff x="0" y="0"/>
            <a:chExt cx="14303375" cy="707886"/>
          </a:xfrm>
        </xdr:grpSpPr>
        <xdr:sp macro="" textlink="">
          <xdr:nvSpPr>
            <xdr:cNvPr id="6" name="TextBox 5"/>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Project Administration</a:t>
              </a:r>
            </a:p>
          </xdr:txBody>
        </xdr:sp>
        <xdr:grpSp>
          <xdr:nvGrpSpPr>
            <xdr:cNvPr id="7" name="Group 6"/>
            <xdr:cNvGrpSpPr/>
          </xdr:nvGrpSpPr>
          <xdr:grpSpPr>
            <a:xfrm>
              <a:off x="10302875" y="0"/>
              <a:ext cx="4000500" cy="603250"/>
              <a:chOff x="1231900" y="2944298"/>
              <a:chExt cx="4330700" cy="719667"/>
            </a:xfrm>
          </xdr:grpSpPr>
          <xdr:grpSp>
            <xdr:nvGrpSpPr>
              <xdr:cNvPr id="8" name="Group 7"/>
              <xdr:cNvGrpSpPr/>
            </xdr:nvGrpSpPr>
            <xdr:grpSpPr>
              <a:xfrm>
                <a:off x="1231900" y="2944298"/>
                <a:ext cx="4330700" cy="719667"/>
                <a:chOff x="1231900" y="3987800"/>
                <a:chExt cx="4330700" cy="719667"/>
              </a:xfrm>
            </xdr:grpSpPr>
            <xdr:sp macro="" textlink="">
              <xdr:nvSpPr>
                <xdr:cNvPr id="12" name="Left-Right Arrow 1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3" name="Group 12"/>
                <xdr:cNvGrpSpPr/>
              </xdr:nvGrpSpPr>
              <xdr:grpSpPr>
                <a:xfrm>
                  <a:off x="1231900" y="3987800"/>
                  <a:ext cx="4330700" cy="719667"/>
                  <a:chOff x="1231900" y="3987800"/>
                  <a:chExt cx="4330700" cy="863600"/>
                </a:xfrm>
              </xdr:grpSpPr>
              <xdr:sp macro="" textlink="">
                <xdr:nvSpPr>
                  <xdr:cNvPr id="14" name="Left-Right Arrow 1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5" name="Straight Connector 1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6" name="Straight Connector 1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9" name="TextBox 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10" name="TextBox 9">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11" name="TextBox 10"/>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5" name="Rectangle 4"/>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3</xdr:col>
      <xdr:colOff>0</xdr:colOff>
      <xdr:row>1</xdr:row>
      <xdr:rowOff>1</xdr:rowOff>
    </xdr:from>
    <xdr:to>
      <xdr:col>5</xdr:col>
      <xdr:colOff>428625</xdr:colOff>
      <xdr:row>18</xdr:row>
      <xdr:rowOff>0</xdr:rowOff>
    </xdr:to>
    <xdr:grpSp>
      <xdr:nvGrpSpPr>
        <xdr:cNvPr id="17" name="Group 16"/>
        <xdr:cNvGrpSpPr/>
      </xdr:nvGrpSpPr>
      <xdr:grpSpPr>
        <a:xfrm>
          <a:off x="6667500" y="1270001"/>
          <a:ext cx="6889750" cy="4889499"/>
          <a:chOff x="7810500" y="1270001"/>
          <a:chExt cx="6889750" cy="4914702"/>
        </a:xfrm>
      </xdr:grpSpPr>
      <xdr:sp macro="" textlink="">
        <xdr:nvSpPr>
          <xdr:cNvPr id="18" name="TextBox 17"/>
          <xdr:cNvSpPr txBox="1"/>
        </xdr:nvSpPr>
        <xdr:spPr>
          <a:xfrm>
            <a:off x="7810500" y="1270001"/>
            <a:ext cx="6889750" cy="4914702"/>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ea typeface="+mn-ea"/>
                <a:cs typeface="Arial"/>
              </a:rPr>
              <a:t>Note on Accuracy and Precision</a:t>
            </a: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A series of tools related to operational effectiveness and efficiency, financial management, and sales are available from ROI-Team.</a:t>
            </a:r>
          </a:p>
          <a:p>
            <a:pPr algn="l" rtl="0">
              <a:spcAft>
                <a:spcPts val="1200"/>
              </a:spcAft>
              <a:defRPr sz="1000"/>
            </a:pPr>
            <a:r>
              <a:rPr lang="en-US" sz="1800" b="0" i="0" u="none" strike="noStrike" baseline="0">
                <a:solidFill>
                  <a:srgbClr val="0D0F11"/>
                </a:solidFill>
                <a:latin typeface="Arial"/>
                <a:ea typeface="+mn-ea"/>
                <a:cs typeface="Arial"/>
              </a:rPr>
              <a:t>No warranty is expressed or implied about the suitability of these tools to your situation, and we recommend professional legal and accounting advice if your situation is complex or uncertain.</a:t>
            </a: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Copyright © 2007 - 2018 by ROI-Team, Inc.  All rights reserved.</a:t>
            </a:r>
          </a:p>
          <a:p>
            <a:pPr algn="l" rtl="0">
              <a:spcAft>
                <a:spcPts val="1200"/>
              </a:spcAft>
              <a:defRPr sz="1000"/>
            </a:pPr>
            <a:endParaRPr lang="en-US" sz="1800" b="0" i="0" u="none" strike="noStrike" baseline="0">
              <a:solidFill>
                <a:srgbClr val="0D0F11"/>
              </a:solidFill>
              <a:latin typeface="Arial"/>
              <a:ea typeface="+mn-ea"/>
              <a:cs typeface="Arial"/>
            </a:endParaRPr>
          </a:p>
          <a:p>
            <a:pPr algn="l" rtl="0">
              <a:defRPr sz="1000"/>
            </a:pPr>
            <a:endParaRPr lang="en-US" sz="1800" b="0" i="0" u="none" strike="noStrike" baseline="0">
              <a:solidFill>
                <a:srgbClr val="0D0F11"/>
              </a:solidFill>
              <a:latin typeface="Arial"/>
              <a:ea typeface="+mn-ea"/>
              <a:cs typeface="Arial"/>
            </a:endParaRPr>
          </a:p>
        </xdr:txBody>
      </xdr:sp>
      <xdr:pic>
        <xdr:nvPicPr>
          <xdr:cNvPr id="19" name="Picture 18">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9921875" y="3683001"/>
            <a:ext cx="3105064" cy="1460500"/>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32</xdr:row>
      <xdr:rowOff>0</xdr:rowOff>
    </xdr:to>
    <xdr:sp macro="" textlink="">
      <xdr:nvSpPr>
        <xdr:cNvPr id="14" name="TextBox 13"/>
        <xdr:cNvSpPr txBox="1"/>
      </xdr:nvSpPr>
      <xdr:spPr>
        <a:xfrm>
          <a:off x="444500" y="1270000"/>
          <a:ext cx="4333875" cy="8445500"/>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round/>
          <a:headEnd/>
          <a:tailEnd/>
        </a:ln>
        <a:effectLst>
          <a:outerShdw blurRad="50800" dist="38100" dir="2700000" algn="tl" rotWithShape="0">
            <a:prstClr val="black">
              <a:alpha val="40000"/>
            </a:prstClr>
          </a:outerShdw>
        </a:effectLst>
      </xdr:spPr>
      <xdr:txBody>
        <a:bodyPr vertOverflow="clip" wrap="square" lIns="91440" tIns="91440" rIns="91440" bIns="91440" anchor="t" upright="1"/>
        <a:lstStyle/>
        <a:p>
          <a:pPr algn="l" rtl="0">
            <a:lnSpc>
              <a:spcPct val="100000"/>
            </a:lnSpc>
            <a:spcAft>
              <a:spcPts val="600"/>
            </a:spcAft>
            <a:defRPr sz="1000"/>
          </a:pPr>
          <a:r>
            <a:rPr lang="en-US" sz="1800" b="1" i="1" u="sng" strike="noStrike" baseline="0">
              <a:solidFill>
                <a:srgbClr val="000000"/>
              </a:solidFill>
              <a:latin typeface="Arial" pitchFamily="34" charset="0"/>
              <a:ea typeface="+mn-ea"/>
              <a:cs typeface="Arial" pitchFamily="34" charset="0"/>
            </a:rPr>
            <a:t>INSTRUCTIONS</a:t>
          </a:r>
          <a:endParaRPr lang="en-US" sz="1800" b="1" i="1" u="none" strike="noStrike" baseline="0">
            <a:solidFill>
              <a:srgbClr val="000000"/>
            </a:solidFill>
            <a:latin typeface="Arial" pitchFamily="34" charset="0"/>
            <a:ea typeface="+mn-ea"/>
            <a:cs typeface="Arial" pitchFamily="34" charset="0"/>
          </a:endParaRPr>
        </a:p>
        <a:p>
          <a:pPr marL="0" indent="0" algn="l" rtl="0" eaLnBrk="1" fontAlgn="auto" latinLnBrk="0" hangingPunct="1">
            <a:lnSpc>
              <a:spcPct val="100000"/>
            </a:lnSpc>
            <a:spcAft>
              <a:spcPts val="600"/>
            </a:spcAft>
            <a:buFontTx/>
            <a:buNone/>
            <a:defRPr sz="1000"/>
          </a:pPr>
          <a:r>
            <a:rPr lang="en-US" sz="1800" b="0" i="0" u="none" strike="noStrike" baseline="0">
              <a:solidFill>
                <a:srgbClr val="000000"/>
              </a:solidFill>
              <a:latin typeface="Arial" pitchFamily="34" charset="0"/>
              <a:ea typeface="+mn-ea"/>
              <a:cs typeface="Arial" pitchFamily="34" charset="0"/>
            </a:rPr>
            <a:t>Start on this page</a:t>
          </a:r>
        </a:p>
        <a:p>
          <a:pPr marL="228600" indent="-228600" algn="l" rtl="0" eaLnBrk="1" fontAlgn="auto" latinLnBrk="0" hangingPunct="1">
            <a:lnSpc>
              <a:spcPct val="100000"/>
            </a:lnSpc>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Remove example information</a:t>
          </a:r>
        </a:p>
        <a:p>
          <a:pPr marL="228600" indent="-228600" algn="l" rtl="0" eaLnBrk="1" fontAlgn="auto" latinLnBrk="0" hangingPunct="1">
            <a:lnSpc>
              <a:spcPct val="100000"/>
            </a:lnSpc>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Complete all sections that apply:</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Project ID Number</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Project Name</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Address / location</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Start date (often a Monday)</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Consulting team members</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Internal team members</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Executives/clients/decision-makers</a:t>
          </a:r>
        </a:p>
        <a:p>
          <a:pPr marL="742950" lvl="1" indent="-285750" algn="l" rtl="0" eaLnBrk="1" fontAlgn="auto" latinLnBrk="0" hangingPunct="1">
            <a:lnSpc>
              <a:spcPct val="100000"/>
            </a:lnSpc>
            <a:spcAft>
              <a:spcPts val="600"/>
            </a:spcAft>
            <a:buFont typeface="Courier New"/>
            <a:buChar char="o"/>
            <a:defRPr sz="1000"/>
          </a:pPr>
          <a:r>
            <a:rPr lang="en-US" sz="1800" b="0" i="0" u="none" strike="noStrike" baseline="0">
              <a:solidFill>
                <a:srgbClr val="000000"/>
              </a:solidFill>
              <a:latin typeface="Arial" pitchFamily="34" charset="0"/>
              <a:ea typeface="+mn-ea"/>
              <a:cs typeface="Arial" pitchFamily="34" charset="0"/>
            </a:rPr>
            <a:t>Hotel &amp; Directions</a:t>
          </a:r>
        </a:p>
        <a:p>
          <a:pPr marL="228600" indent="-228600" algn="l" rtl="0" eaLnBrk="1" fontAlgn="auto" latinLnBrk="0" hangingPunct="1">
            <a:lnSpc>
              <a:spcPct val="100000"/>
            </a:lnSpc>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Information entered will be copied to other pages, to be used  as needed</a:t>
          </a:r>
        </a:p>
        <a:p>
          <a:pPr marL="228600" marR="0" indent="-228600" algn="l" defTabSz="914400" rtl="0" eaLnBrk="1" fontAlgn="auto" latinLnBrk="0" hangingPunct="1">
            <a:lnSpc>
              <a:spcPct val="100000"/>
            </a:lnSpc>
            <a:spcBef>
              <a:spcPts val="0"/>
            </a:spcBef>
            <a:spcAft>
              <a:spcPts val="600"/>
            </a:spcAft>
            <a:buClrTx/>
            <a:buSzTx/>
            <a:buFont typeface="+mj-lt"/>
            <a:buAutoNum type="arabicPeriod"/>
            <a:tabLst/>
            <a:defRPr sz="1000"/>
          </a:pPr>
          <a:r>
            <a:rPr lang="en-US" sz="1800" b="0" i="0" u="none" strike="noStrike" baseline="0">
              <a:solidFill>
                <a:srgbClr val="000000"/>
              </a:solidFill>
              <a:latin typeface="Arial" pitchFamily="34" charset="0"/>
              <a:ea typeface="+mn-ea"/>
              <a:cs typeface="Arial" pitchFamily="34" charset="0"/>
            </a:rPr>
            <a:t>Complete 'Tasks' paged</a:t>
          </a:r>
        </a:p>
        <a:p>
          <a:pPr marL="228600" indent="-228600" algn="l" rtl="0" eaLnBrk="1" fontAlgn="auto" latinLnBrk="0" hangingPunct="1">
            <a:lnSpc>
              <a:spcPct val="100000"/>
            </a:lnSpc>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Complete 'Calendar' page</a:t>
          </a:r>
        </a:p>
        <a:p>
          <a:pPr marL="228600" indent="-228600" algn="l" rtl="0" eaLnBrk="1" fontAlgn="auto" latinLnBrk="0" hangingPunct="1">
            <a:lnSpc>
              <a:spcPct val="100000"/>
            </a:lnSpc>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Complete 'GANTT' page Complete 'Resources' page</a:t>
          </a:r>
        </a:p>
        <a:p>
          <a:pPr marL="228600" indent="-228600" algn="l" rtl="0" eaLnBrk="1" fontAlgn="auto" latinLnBrk="0" hangingPunct="1">
            <a:lnSpc>
              <a:spcPct val="100000"/>
            </a:lnSpc>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Print and distribute to team members, as needed</a:t>
          </a:r>
        </a:p>
      </xdr:txBody>
    </xdr:sp>
    <xdr:clientData fPrintsWithSheet="0"/>
  </xdr:twoCellAnchor>
  <xdr:twoCellAnchor>
    <xdr:from>
      <xdr:col>0</xdr:col>
      <xdr:colOff>0</xdr:colOff>
      <xdr:row>0</xdr:row>
      <xdr:rowOff>158750</xdr:rowOff>
    </xdr:from>
    <xdr:to>
      <xdr:col>9</xdr:col>
      <xdr:colOff>254000</xdr:colOff>
      <xdr:row>0</xdr:row>
      <xdr:rowOff>866636</xdr:rowOff>
    </xdr:to>
    <xdr:grpSp>
      <xdr:nvGrpSpPr>
        <xdr:cNvPr id="4" name="Group 3"/>
        <xdr:cNvGrpSpPr/>
      </xdr:nvGrpSpPr>
      <xdr:grpSpPr>
        <a:xfrm>
          <a:off x="0" y="158750"/>
          <a:ext cx="14303375" cy="707886"/>
          <a:chOff x="0" y="0"/>
          <a:chExt cx="14303375" cy="707886"/>
        </a:xfrm>
      </xdr:grpSpPr>
      <xdr:sp macro="" textlink="">
        <xdr:nvSpPr>
          <xdr:cNvPr id="6" name="TextBox 5"/>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Project Admin Sheet</a:t>
            </a:r>
          </a:p>
        </xdr:txBody>
      </xdr:sp>
      <xdr:grpSp>
        <xdr:nvGrpSpPr>
          <xdr:cNvPr id="7" name="Group 6"/>
          <xdr:cNvGrpSpPr/>
        </xdr:nvGrpSpPr>
        <xdr:grpSpPr>
          <a:xfrm>
            <a:off x="10302875" y="0"/>
            <a:ext cx="4000500" cy="603250"/>
            <a:chOff x="1231900" y="2944298"/>
            <a:chExt cx="4330700" cy="719667"/>
          </a:xfrm>
        </xdr:grpSpPr>
        <xdr:grpSp>
          <xdr:nvGrpSpPr>
            <xdr:cNvPr id="8" name="Group 7"/>
            <xdr:cNvGrpSpPr/>
          </xdr:nvGrpSpPr>
          <xdr:grpSpPr>
            <a:xfrm>
              <a:off x="1231900" y="2944298"/>
              <a:ext cx="4330700" cy="719667"/>
              <a:chOff x="1231900" y="3987800"/>
              <a:chExt cx="4330700" cy="719667"/>
            </a:xfrm>
          </xdr:grpSpPr>
          <xdr:sp macro="" textlink="">
            <xdr:nvSpPr>
              <xdr:cNvPr id="12" name="Left-Right Arrow 1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3" name="Group 12"/>
              <xdr:cNvGrpSpPr/>
            </xdr:nvGrpSpPr>
            <xdr:grpSpPr>
              <a:xfrm>
                <a:off x="1231900" y="3987800"/>
                <a:ext cx="4330700" cy="719667"/>
                <a:chOff x="1231900" y="3987800"/>
                <a:chExt cx="4330700" cy="863600"/>
              </a:xfrm>
            </xdr:grpSpPr>
            <xdr:sp macro="" textlink="">
              <xdr:nvSpPr>
                <xdr:cNvPr id="15" name="Left-Right Arrow 14"/>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6" name="Straight Connector 15"/>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7" name="Straight Connector 16"/>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9" name="TextBox 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0" name="TextBox 9">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1" name="TextBox 10">
              <a:hlinkClick xmlns:r="http://schemas.openxmlformats.org/officeDocument/2006/relationships" r:id="rId1"/>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26</xdr:row>
      <xdr:rowOff>0</xdr:rowOff>
    </xdr:to>
    <xdr:sp macro="" textlink="">
      <xdr:nvSpPr>
        <xdr:cNvPr id="13" name="TextBox 12"/>
        <xdr:cNvSpPr txBox="1"/>
      </xdr:nvSpPr>
      <xdr:spPr>
        <a:xfrm>
          <a:off x="444500" y="1270000"/>
          <a:ext cx="4333875" cy="5207000"/>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round/>
          <a:headEnd/>
          <a:tailEnd/>
        </a:ln>
        <a:effectLst>
          <a:outerShdw blurRad="50800" dist="38100" dir="2700000" algn="tl" rotWithShape="0">
            <a:prstClr val="black">
              <a:alpha val="40000"/>
            </a:prstClr>
          </a:outerShdw>
        </a:effectLst>
      </xdr:spPr>
      <xdr:txBody>
        <a:bodyPr vertOverflow="clip" wrap="square" lIns="91440" tIns="91440" rIns="91440" bIns="91440" anchor="t" upright="1"/>
        <a:lstStyle/>
        <a:p>
          <a:pPr algn="l" rtl="0">
            <a:spcAft>
              <a:spcPts val="600"/>
            </a:spcAft>
            <a:defRPr sz="1000"/>
          </a:pPr>
          <a:r>
            <a:rPr lang="en-US" sz="2000" b="1" i="1" u="sng" strike="noStrike" baseline="0">
              <a:solidFill>
                <a:srgbClr val="000000"/>
              </a:solidFill>
              <a:latin typeface="Arial" pitchFamily="34" charset="0"/>
              <a:ea typeface="+mn-ea"/>
              <a:cs typeface="Arial" pitchFamily="34" charset="0"/>
            </a:rPr>
            <a:t>INSTRUCTIONS</a:t>
          </a:r>
          <a:endParaRPr lang="en-US" sz="1800" b="1" i="1" u="sng" strike="noStrike" baseline="0">
            <a:solidFill>
              <a:srgbClr val="000000"/>
            </a:solidFill>
            <a:latin typeface="Arial" pitchFamily="34" charset="0"/>
            <a:ea typeface="+mn-ea"/>
            <a:cs typeface="Arial" pitchFamily="34" charset="0"/>
          </a:endParaRP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Project and team member names are from 'Admin' page</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'Key Task' column names and fill shading are for example only - remove these before entering your p[roject information</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Enter project tasks in the vertical columns</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Assign accountability for each task to specific team members</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Shade primary accountability cells black</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Shade support role cells gray</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Use this chart as a communication tool</a:t>
          </a:r>
        </a:p>
      </xdr:txBody>
    </xdr:sp>
    <xdr:clientData fPrintsWithSheet="0"/>
  </xdr:twoCellAnchor>
  <xdr:twoCellAnchor>
    <xdr:from>
      <xdr:col>0</xdr:col>
      <xdr:colOff>0</xdr:colOff>
      <xdr:row>0</xdr:row>
      <xdr:rowOff>158750</xdr:rowOff>
    </xdr:from>
    <xdr:to>
      <xdr:col>26</xdr:col>
      <xdr:colOff>95250</xdr:colOff>
      <xdr:row>0</xdr:row>
      <xdr:rowOff>866636</xdr:rowOff>
    </xdr:to>
    <xdr:grpSp>
      <xdr:nvGrpSpPr>
        <xdr:cNvPr id="3" name="Group 2"/>
        <xdr:cNvGrpSpPr/>
      </xdr:nvGrpSpPr>
      <xdr:grpSpPr>
        <a:xfrm>
          <a:off x="0" y="158750"/>
          <a:ext cx="14303375" cy="707886"/>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Project Task Assignments</a:t>
            </a: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444499</xdr:colOff>
      <xdr:row>1</xdr:row>
      <xdr:rowOff>0</xdr:rowOff>
    </xdr:from>
    <xdr:to>
      <xdr:col>1</xdr:col>
      <xdr:colOff>4333874</xdr:colOff>
      <xdr:row>23</xdr:row>
      <xdr:rowOff>63500</xdr:rowOff>
    </xdr:to>
    <xdr:sp macro="" textlink="">
      <xdr:nvSpPr>
        <xdr:cNvPr id="13" name="TextBox 12"/>
        <xdr:cNvSpPr txBox="1"/>
      </xdr:nvSpPr>
      <xdr:spPr>
        <a:xfrm>
          <a:off x="444499" y="1270000"/>
          <a:ext cx="4333875" cy="3683000"/>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round/>
          <a:headEnd/>
          <a:tailEnd/>
        </a:ln>
        <a:effectLst>
          <a:outerShdw blurRad="50800" dist="38100" dir="2700000" algn="tl" rotWithShape="0">
            <a:prstClr val="black">
              <a:alpha val="40000"/>
            </a:prstClr>
          </a:outerShdw>
        </a:effectLst>
      </xdr:spPr>
      <xdr:txBody>
        <a:bodyPr vertOverflow="clip" wrap="square" lIns="91440" tIns="91440" rIns="91440" bIns="91440" anchor="t" upright="1"/>
        <a:lstStyle/>
        <a:p>
          <a:pPr algn="l" rtl="0">
            <a:spcAft>
              <a:spcPts val="600"/>
            </a:spcAft>
            <a:defRPr sz="1000"/>
          </a:pPr>
          <a:r>
            <a:rPr lang="en-US" sz="2000" b="1" i="1" u="sng" strike="noStrike" baseline="0">
              <a:solidFill>
                <a:srgbClr val="000000"/>
              </a:solidFill>
              <a:latin typeface="Arial" pitchFamily="34" charset="0"/>
              <a:ea typeface="+mn-ea"/>
              <a:cs typeface="Arial" pitchFamily="34" charset="0"/>
            </a:rPr>
            <a:t>INSTRUCTIONS</a:t>
          </a:r>
          <a:endParaRPr lang="en-US" sz="1800" b="1" i="1" u="sng" strike="noStrike" baseline="0">
            <a:solidFill>
              <a:srgbClr val="000000"/>
            </a:solidFill>
            <a:latin typeface="Arial" pitchFamily="34" charset="0"/>
            <a:ea typeface="+mn-ea"/>
            <a:cs typeface="Arial" pitchFamily="34" charset="0"/>
          </a:endParaRP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Project name and dates are from the 'Admin' page</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Enter diagnostic activities, holidays, scheduled events as needed</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Post prominently and revise as necessary to ensure coordination, especially for events that involve the whole team, such as executive updates</a:t>
          </a:r>
        </a:p>
      </xdr:txBody>
    </xdr:sp>
    <xdr:clientData fPrintsWithSheet="0"/>
  </xdr:twoCellAnchor>
  <xdr:twoCellAnchor>
    <xdr:from>
      <xdr:col>0</xdr:col>
      <xdr:colOff>0</xdr:colOff>
      <xdr:row>0</xdr:row>
      <xdr:rowOff>158750</xdr:rowOff>
    </xdr:from>
    <xdr:to>
      <xdr:col>9</xdr:col>
      <xdr:colOff>508000</xdr:colOff>
      <xdr:row>0</xdr:row>
      <xdr:rowOff>866636</xdr:rowOff>
    </xdr:to>
    <xdr:grpSp>
      <xdr:nvGrpSpPr>
        <xdr:cNvPr id="3" name="Group 2"/>
        <xdr:cNvGrpSpPr/>
      </xdr:nvGrpSpPr>
      <xdr:grpSpPr>
        <a:xfrm>
          <a:off x="0" y="158750"/>
          <a:ext cx="14303375" cy="707886"/>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Project Calendar</a:t>
            </a: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xdr:colOff>
      <xdr:row>1</xdr:row>
      <xdr:rowOff>111125</xdr:rowOff>
    </xdr:from>
    <xdr:to>
      <xdr:col>2</xdr:col>
      <xdr:colOff>0</xdr:colOff>
      <xdr:row>26</xdr:row>
      <xdr:rowOff>0</xdr:rowOff>
    </xdr:to>
    <xdr:sp macro="" textlink="">
      <xdr:nvSpPr>
        <xdr:cNvPr id="21" name="TextBox 20"/>
        <xdr:cNvSpPr txBox="1"/>
      </xdr:nvSpPr>
      <xdr:spPr>
        <a:xfrm>
          <a:off x="444501" y="1381125"/>
          <a:ext cx="4333874" cy="3984625"/>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round/>
          <a:headEnd/>
          <a:tailEnd/>
        </a:ln>
        <a:effectLst>
          <a:outerShdw blurRad="50800" dist="38100" dir="2700000" algn="tl" rotWithShape="0">
            <a:prstClr val="black">
              <a:alpha val="40000"/>
            </a:prstClr>
          </a:outerShdw>
        </a:effectLst>
      </xdr:spPr>
      <xdr:txBody>
        <a:bodyPr vertOverflow="clip" wrap="square" lIns="91440" tIns="91440" rIns="91440" bIns="91440" anchor="t" upright="1"/>
        <a:lstStyle/>
        <a:p>
          <a:pPr algn="l" rtl="0">
            <a:spcAft>
              <a:spcPts val="600"/>
            </a:spcAft>
            <a:defRPr sz="1000"/>
          </a:pPr>
          <a:r>
            <a:rPr lang="en-US" sz="2000" b="1" i="1" u="sng" strike="noStrike" baseline="0">
              <a:solidFill>
                <a:srgbClr val="000000"/>
              </a:solidFill>
              <a:latin typeface="Arial" pitchFamily="34" charset="0"/>
              <a:ea typeface="+mn-ea"/>
              <a:cs typeface="Arial" pitchFamily="34" charset="0"/>
            </a:rPr>
            <a:t>INSTRUCTIONS</a:t>
          </a:r>
          <a:endParaRPr lang="en-US" sz="1800" b="1" i="1" u="sng" strike="noStrike" baseline="0">
            <a:solidFill>
              <a:srgbClr val="000000"/>
            </a:solidFill>
            <a:latin typeface="Arial" pitchFamily="34" charset="0"/>
            <a:ea typeface="+mn-ea"/>
            <a:cs typeface="Arial" pitchFamily="34" charset="0"/>
          </a:endParaRP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The project name is from the 'Admin' page</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Tasks are copied directly from the 'Tasks' page</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Fill shading is example - remove it from all date cells before filling in your project</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Color days for each task, as needed</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Color days for communications and presentations, as needed</a:t>
          </a:r>
        </a:p>
      </xdr:txBody>
    </xdr:sp>
    <xdr:clientData fPrintsWithSheet="0"/>
  </xdr:twoCellAnchor>
  <xdr:twoCellAnchor>
    <xdr:from>
      <xdr:col>0</xdr:col>
      <xdr:colOff>0</xdr:colOff>
      <xdr:row>0</xdr:row>
      <xdr:rowOff>158750</xdr:rowOff>
    </xdr:from>
    <xdr:to>
      <xdr:col>38</xdr:col>
      <xdr:colOff>190500</xdr:colOff>
      <xdr:row>0</xdr:row>
      <xdr:rowOff>866636</xdr:rowOff>
    </xdr:to>
    <xdr:grpSp>
      <xdr:nvGrpSpPr>
        <xdr:cNvPr id="3" name="Group 2"/>
        <xdr:cNvGrpSpPr/>
      </xdr:nvGrpSpPr>
      <xdr:grpSpPr>
        <a:xfrm>
          <a:off x="0" y="158750"/>
          <a:ext cx="14303375" cy="707886"/>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Project Gantt Chart</a:t>
            </a: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152400</xdr:colOff>
      <xdr:row>14</xdr:row>
      <xdr:rowOff>0</xdr:rowOff>
    </xdr:from>
    <xdr:to>
      <xdr:col>14</xdr:col>
      <xdr:colOff>28575</xdr:colOff>
      <xdr:row>14</xdr:row>
      <xdr:rowOff>0</xdr:rowOff>
    </xdr:to>
    <xdr:sp macro="" textlink="">
      <xdr:nvSpPr>
        <xdr:cNvPr id="2" name="AutoShape 2" descr="Dark horizontal"/>
        <xdr:cNvSpPr>
          <a:spLocks noChangeArrowheads="1"/>
        </xdr:cNvSpPr>
      </xdr:nvSpPr>
      <xdr:spPr bwMode="auto">
        <a:xfrm>
          <a:off x="4419600" y="2428875"/>
          <a:ext cx="1095375" cy="0"/>
        </a:xfrm>
        <a:prstGeom prst="triangle">
          <a:avLst>
            <a:gd name="adj" fmla="val 50000"/>
          </a:avLst>
        </a:prstGeom>
        <a:pattFill prst="dkHorz">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107763" dir="2700000" algn="ctr" rotWithShape="0">
                  <a:srgbClr val="808080"/>
                </a:outerShdw>
              </a:effectLst>
            </a14:hiddenEffects>
          </a:ext>
        </a:extLst>
      </xdr:spPr>
    </xdr:sp>
    <xdr:clientData/>
  </xdr:twoCellAnchor>
  <xdr:twoCellAnchor>
    <xdr:from>
      <xdr:col>30</xdr:col>
      <xdr:colOff>152400</xdr:colOff>
      <xdr:row>14</xdr:row>
      <xdr:rowOff>0</xdr:rowOff>
    </xdr:from>
    <xdr:to>
      <xdr:col>32</xdr:col>
      <xdr:colOff>28575</xdr:colOff>
      <xdr:row>14</xdr:row>
      <xdr:rowOff>0</xdr:rowOff>
    </xdr:to>
    <xdr:sp macro="" textlink="">
      <xdr:nvSpPr>
        <xdr:cNvPr id="4" name="AutoShape 4" descr="Dark horizontal"/>
        <xdr:cNvSpPr>
          <a:spLocks noChangeArrowheads="1"/>
        </xdr:cNvSpPr>
      </xdr:nvSpPr>
      <xdr:spPr bwMode="auto">
        <a:xfrm>
          <a:off x="13563600" y="2428875"/>
          <a:ext cx="1095375" cy="0"/>
        </a:xfrm>
        <a:prstGeom prst="triangle">
          <a:avLst>
            <a:gd name="adj" fmla="val 50000"/>
          </a:avLst>
        </a:prstGeom>
        <a:pattFill prst="dkHorz">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107763" dir="2700000" algn="ctr" rotWithShape="0">
                  <a:srgbClr val="808080"/>
                </a:outerShdw>
              </a:effectLst>
            </a14:hiddenEffects>
          </a:ext>
        </a:extLst>
      </xdr:spPr>
    </xdr:sp>
    <xdr:clientData/>
  </xdr:twoCellAnchor>
  <xdr:twoCellAnchor>
    <xdr:from>
      <xdr:col>20</xdr:col>
      <xdr:colOff>152400</xdr:colOff>
      <xdr:row>14</xdr:row>
      <xdr:rowOff>0</xdr:rowOff>
    </xdr:from>
    <xdr:to>
      <xdr:col>22</xdr:col>
      <xdr:colOff>19050</xdr:colOff>
      <xdr:row>14</xdr:row>
      <xdr:rowOff>0</xdr:rowOff>
    </xdr:to>
    <xdr:sp macro="" textlink="">
      <xdr:nvSpPr>
        <xdr:cNvPr id="5" name="Oval 7" descr="Wide upward diagonal"/>
        <xdr:cNvSpPr>
          <a:spLocks noChangeArrowheads="1"/>
        </xdr:cNvSpPr>
      </xdr:nvSpPr>
      <xdr:spPr bwMode="auto">
        <a:xfrm>
          <a:off x="8686800" y="2428875"/>
          <a:ext cx="1085850" cy="0"/>
        </a:xfrm>
        <a:prstGeom prst="ellipse">
          <a:avLst/>
        </a:prstGeom>
        <a:pattFill prst="wdUpDiag">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32</xdr:col>
      <xdr:colOff>142875</xdr:colOff>
      <xdr:row>14</xdr:row>
      <xdr:rowOff>0</xdr:rowOff>
    </xdr:from>
    <xdr:to>
      <xdr:col>34</xdr:col>
      <xdr:colOff>9525</xdr:colOff>
      <xdr:row>14</xdr:row>
      <xdr:rowOff>0</xdr:rowOff>
    </xdr:to>
    <xdr:sp macro="" textlink="">
      <xdr:nvSpPr>
        <xdr:cNvPr id="6" name="Oval 8" descr="Wide upward diagonal"/>
        <xdr:cNvSpPr>
          <a:spLocks noChangeArrowheads="1"/>
        </xdr:cNvSpPr>
      </xdr:nvSpPr>
      <xdr:spPr bwMode="auto">
        <a:xfrm>
          <a:off x="14773275" y="2428875"/>
          <a:ext cx="1085850" cy="0"/>
        </a:xfrm>
        <a:prstGeom prst="ellipse">
          <a:avLst/>
        </a:prstGeom>
        <a:pattFill prst="wdUpDiag">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mc:AlternateContent xmlns:mc="http://schemas.openxmlformats.org/markup-compatibility/2006">
    <mc:Choice xmlns:a14="http://schemas.microsoft.com/office/drawing/2010/main" Requires="a14">
      <xdr:twoCellAnchor editAs="oneCell">
        <xdr:from>
          <xdr:col>4</xdr:col>
          <xdr:colOff>1625600</xdr:colOff>
          <xdr:row>5</xdr:row>
          <xdr:rowOff>139700</xdr:rowOff>
        </xdr:from>
        <xdr:to>
          <xdr:col>5</xdr:col>
          <xdr:colOff>165100</xdr:colOff>
          <xdr:row>7</xdr:row>
          <xdr:rowOff>25400</xdr:rowOff>
        </xdr:to>
        <xdr:sp macro="" textlink="">
          <xdr:nvSpPr>
            <xdr:cNvPr id="4097" name="Check Box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1638300</xdr:colOff>
          <xdr:row>6</xdr:row>
          <xdr:rowOff>114300</xdr:rowOff>
        </xdr:from>
        <xdr:to>
          <xdr:col>6</xdr:col>
          <xdr:colOff>38100</xdr:colOff>
          <xdr:row>8</xdr:row>
          <xdr:rowOff>12700</xdr:rowOff>
        </xdr:to>
        <xdr:sp macro="" textlink="">
          <xdr:nvSpPr>
            <xdr:cNvPr id="4098" name="Check Box 2" hidden="1">
              <a:extLst>
                <a:ext uri="{63B3BB69-23CF-44E3-9099-C40C66FF867C}">
                  <a14:compatExt spid="_x0000_s4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1638300</xdr:colOff>
          <xdr:row>7</xdr:row>
          <xdr:rowOff>127000</xdr:rowOff>
        </xdr:from>
        <xdr:to>
          <xdr:col>6</xdr:col>
          <xdr:colOff>12700</xdr:colOff>
          <xdr:row>9</xdr:row>
          <xdr:rowOff>38100</xdr:rowOff>
        </xdr:to>
        <xdr:sp macro="" textlink="">
          <xdr:nvSpPr>
            <xdr:cNvPr id="4099" name="Check Box 3" hidden="1">
              <a:extLst>
                <a:ext uri="{63B3BB69-23CF-44E3-9099-C40C66FF867C}">
                  <a14:compatExt spid="_x0000_s4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8</xdr:row>
          <xdr:rowOff>101600</xdr:rowOff>
        </xdr:from>
        <xdr:to>
          <xdr:col>6</xdr:col>
          <xdr:colOff>25400</xdr:colOff>
          <xdr:row>10</xdr:row>
          <xdr:rowOff>25400</xdr:rowOff>
        </xdr:to>
        <xdr:sp macro="" textlink="">
          <xdr:nvSpPr>
            <xdr:cNvPr id="4100" name="Check Box 4" hidden="1">
              <a:extLst>
                <a:ext uri="{63B3BB69-23CF-44E3-9099-C40C66FF867C}">
                  <a14:compatExt spid="_x0000_s4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11</xdr:row>
          <xdr:rowOff>127000</xdr:rowOff>
        </xdr:from>
        <xdr:to>
          <xdr:col>6</xdr:col>
          <xdr:colOff>12700</xdr:colOff>
          <xdr:row>13</xdr:row>
          <xdr:rowOff>50800</xdr:rowOff>
        </xdr:to>
        <xdr:sp macro="" textlink="">
          <xdr:nvSpPr>
            <xdr:cNvPr id="4101" name="Check Box 5" hidden="1">
              <a:extLst>
                <a:ext uri="{63B3BB69-23CF-44E3-9099-C40C66FF867C}">
                  <a14:compatExt spid="_x0000_s4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13</xdr:row>
          <xdr:rowOff>0</xdr:rowOff>
        </xdr:from>
        <xdr:to>
          <xdr:col>6</xdr:col>
          <xdr:colOff>12700</xdr:colOff>
          <xdr:row>14</xdr:row>
          <xdr:rowOff>25400</xdr:rowOff>
        </xdr:to>
        <xdr:sp macro="" textlink="">
          <xdr:nvSpPr>
            <xdr:cNvPr id="4102" name="Check Box 6" hidden="1">
              <a:extLst>
                <a:ext uri="{63B3BB69-23CF-44E3-9099-C40C66FF867C}">
                  <a14:compatExt spid="_x0000_s4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9</xdr:row>
          <xdr:rowOff>101600</xdr:rowOff>
        </xdr:from>
        <xdr:to>
          <xdr:col>6</xdr:col>
          <xdr:colOff>0</xdr:colOff>
          <xdr:row>11</xdr:row>
          <xdr:rowOff>38100</xdr:rowOff>
        </xdr:to>
        <xdr:sp macro="" textlink="">
          <xdr:nvSpPr>
            <xdr:cNvPr id="4106" name="Check Box 10" hidden="1">
              <a:extLst>
                <a:ext uri="{63B3BB69-23CF-44E3-9099-C40C66FF867C}">
                  <a14:compatExt spid="_x0000_s4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10</xdr:row>
          <xdr:rowOff>114300</xdr:rowOff>
        </xdr:from>
        <xdr:to>
          <xdr:col>5</xdr:col>
          <xdr:colOff>177800</xdr:colOff>
          <xdr:row>12</xdr:row>
          <xdr:rowOff>50800</xdr:rowOff>
        </xdr:to>
        <xdr:sp macro="" textlink="">
          <xdr:nvSpPr>
            <xdr:cNvPr id="4107" name="Check Box 11" hidden="1">
              <a:extLst>
                <a:ext uri="{63B3BB69-23CF-44E3-9099-C40C66FF867C}">
                  <a14:compatExt spid="_x0000_s4107"/>
                </a:ext>
              </a:extLst>
            </xdr:cNvPr>
            <xdr:cNvSpPr/>
          </xdr:nvSpPr>
          <xdr:spPr>
            <a:xfrm>
              <a:off x="0" y="0"/>
              <a:ext cx="0" cy="0"/>
            </a:xfrm>
            <a:prstGeom prst="rect">
              <a:avLst/>
            </a:prstGeom>
          </xdr:spPr>
        </xdr:sp>
        <xdr:clientData/>
      </xdr:twoCellAnchor>
    </mc:Choice>
    <mc:Fallback/>
  </mc:AlternateContent>
  <xdr:twoCellAnchor>
    <xdr:from>
      <xdr:col>12</xdr:col>
      <xdr:colOff>152400</xdr:colOff>
      <xdr:row>41</xdr:row>
      <xdr:rowOff>0</xdr:rowOff>
    </xdr:from>
    <xdr:to>
      <xdr:col>14</xdr:col>
      <xdr:colOff>28575</xdr:colOff>
      <xdr:row>41</xdr:row>
      <xdr:rowOff>0</xdr:rowOff>
    </xdr:to>
    <xdr:sp macro="" textlink="">
      <xdr:nvSpPr>
        <xdr:cNvPr id="30" name="AutoShape 2" descr="Dark horizontal"/>
        <xdr:cNvSpPr>
          <a:spLocks noChangeArrowheads="1"/>
        </xdr:cNvSpPr>
      </xdr:nvSpPr>
      <xdr:spPr bwMode="auto">
        <a:xfrm>
          <a:off x="3048000" y="2311400"/>
          <a:ext cx="231775" cy="0"/>
        </a:xfrm>
        <a:prstGeom prst="triangle">
          <a:avLst>
            <a:gd name="adj" fmla="val 50000"/>
          </a:avLst>
        </a:prstGeom>
        <a:pattFill prst="dkHorz">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107763" dir="2700000" algn="ctr" rotWithShape="0">
                  <a:srgbClr val="808080"/>
                </a:outerShdw>
              </a:effectLst>
            </a14:hiddenEffects>
          </a:ext>
        </a:extLst>
      </xdr:spPr>
    </xdr:sp>
    <xdr:clientData/>
  </xdr:twoCellAnchor>
  <xdr:twoCellAnchor>
    <xdr:from>
      <xdr:col>30</xdr:col>
      <xdr:colOff>152400</xdr:colOff>
      <xdr:row>41</xdr:row>
      <xdr:rowOff>0</xdr:rowOff>
    </xdr:from>
    <xdr:to>
      <xdr:col>32</xdr:col>
      <xdr:colOff>28575</xdr:colOff>
      <xdr:row>41</xdr:row>
      <xdr:rowOff>0</xdr:rowOff>
    </xdr:to>
    <xdr:sp macro="" textlink="">
      <xdr:nvSpPr>
        <xdr:cNvPr id="31" name="AutoShape 4" descr="Dark horizontal"/>
        <xdr:cNvSpPr>
          <a:spLocks noChangeArrowheads="1"/>
        </xdr:cNvSpPr>
      </xdr:nvSpPr>
      <xdr:spPr bwMode="auto">
        <a:xfrm>
          <a:off x="6248400" y="2311400"/>
          <a:ext cx="231775" cy="0"/>
        </a:xfrm>
        <a:prstGeom prst="triangle">
          <a:avLst>
            <a:gd name="adj" fmla="val 50000"/>
          </a:avLst>
        </a:prstGeom>
        <a:pattFill prst="dkHorz">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107763" dir="2700000" algn="ctr" rotWithShape="0">
                  <a:srgbClr val="808080"/>
                </a:outerShdw>
              </a:effectLst>
            </a14:hiddenEffects>
          </a:ext>
        </a:extLst>
      </xdr:spPr>
    </xdr:sp>
    <xdr:clientData/>
  </xdr:twoCellAnchor>
  <xdr:twoCellAnchor>
    <xdr:from>
      <xdr:col>20</xdr:col>
      <xdr:colOff>152400</xdr:colOff>
      <xdr:row>41</xdr:row>
      <xdr:rowOff>0</xdr:rowOff>
    </xdr:from>
    <xdr:to>
      <xdr:col>22</xdr:col>
      <xdr:colOff>19050</xdr:colOff>
      <xdr:row>41</xdr:row>
      <xdr:rowOff>0</xdr:rowOff>
    </xdr:to>
    <xdr:sp macro="" textlink="">
      <xdr:nvSpPr>
        <xdr:cNvPr id="32" name="Oval 7" descr="Wide upward diagonal"/>
        <xdr:cNvSpPr>
          <a:spLocks noChangeArrowheads="1"/>
        </xdr:cNvSpPr>
      </xdr:nvSpPr>
      <xdr:spPr bwMode="auto">
        <a:xfrm>
          <a:off x="4470400" y="2311400"/>
          <a:ext cx="222250" cy="0"/>
        </a:xfrm>
        <a:prstGeom prst="ellipse">
          <a:avLst/>
        </a:prstGeom>
        <a:pattFill prst="wdUpDiag">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32</xdr:col>
      <xdr:colOff>142875</xdr:colOff>
      <xdr:row>41</xdr:row>
      <xdr:rowOff>0</xdr:rowOff>
    </xdr:from>
    <xdr:to>
      <xdr:col>34</xdr:col>
      <xdr:colOff>9525</xdr:colOff>
      <xdr:row>41</xdr:row>
      <xdr:rowOff>0</xdr:rowOff>
    </xdr:to>
    <xdr:sp macro="" textlink="">
      <xdr:nvSpPr>
        <xdr:cNvPr id="33" name="Oval 8" descr="Wide upward diagonal"/>
        <xdr:cNvSpPr>
          <a:spLocks noChangeArrowheads="1"/>
        </xdr:cNvSpPr>
      </xdr:nvSpPr>
      <xdr:spPr bwMode="auto">
        <a:xfrm>
          <a:off x="6594475" y="2311400"/>
          <a:ext cx="222250" cy="0"/>
        </a:xfrm>
        <a:prstGeom prst="ellipse">
          <a:avLst/>
        </a:prstGeom>
        <a:pattFill prst="wdUpDiag">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mc:AlternateContent xmlns:mc="http://schemas.openxmlformats.org/markup-compatibility/2006">
    <mc:Choice xmlns:a14="http://schemas.microsoft.com/office/drawing/2010/main" Requires="a14">
      <xdr:twoCellAnchor editAs="oneCell">
        <xdr:from>
          <xdr:col>4</xdr:col>
          <xdr:colOff>1625600</xdr:colOff>
          <xdr:row>32</xdr:row>
          <xdr:rowOff>152400</xdr:rowOff>
        </xdr:from>
        <xdr:to>
          <xdr:col>5</xdr:col>
          <xdr:colOff>165100</xdr:colOff>
          <xdr:row>34</xdr:row>
          <xdr:rowOff>38100</xdr:rowOff>
        </xdr:to>
        <xdr:sp macro="" textlink="">
          <xdr:nvSpPr>
            <xdr:cNvPr id="4108" name="Check Box 12" hidden="1">
              <a:extLst>
                <a:ext uri="{63B3BB69-23CF-44E3-9099-C40C66FF867C}">
                  <a14:compatExt spid="_x0000_s4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33</xdr:row>
          <xdr:rowOff>127000</xdr:rowOff>
        </xdr:from>
        <xdr:to>
          <xdr:col>6</xdr:col>
          <xdr:colOff>12700</xdr:colOff>
          <xdr:row>35</xdr:row>
          <xdr:rowOff>25400</xdr:rowOff>
        </xdr:to>
        <xdr:sp macro="" textlink="">
          <xdr:nvSpPr>
            <xdr:cNvPr id="4109" name="Check Box 13" hidden="1">
              <a:extLst>
                <a:ext uri="{63B3BB69-23CF-44E3-9099-C40C66FF867C}">
                  <a14:compatExt spid="_x0000_s4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34</xdr:row>
          <xdr:rowOff>114300</xdr:rowOff>
        </xdr:from>
        <xdr:to>
          <xdr:col>6</xdr:col>
          <xdr:colOff>0</xdr:colOff>
          <xdr:row>36</xdr:row>
          <xdr:rowOff>25400</xdr:rowOff>
        </xdr:to>
        <xdr:sp macro="" textlink="">
          <xdr:nvSpPr>
            <xdr:cNvPr id="4110" name="Check Box 14" hidden="1">
              <a:extLst>
                <a:ext uri="{63B3BB69-23CF-44E3-9099-C40C66FF867C}">
                  <a14:compatExt spid="_x0000_s4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35</xdr:row>
          <xdr:rowOff>114300</xdr:rowOff>
        </xdr:from>
        <xdr:to>
          <xdr:col>6</xdr:col>
          <xdr:colOff>12700</xdr:colOff>
          <xdr:row>37</xdr:row>
          <xdr:rowOff>38100</xdr:rowOff>
        </xdr:to>
        <xdr:sp macro="" textlink="">
          <xdr:nvSpPr>
            <xdr:cNvPr id="4111" name="Check Box 15" hidden="1">
              <a:extLst>
                <a:ext uri="{63B3BB69-23CF-44E3-9099-C40C66FF867C}">
                  <a14:compatExt spid="_x0000_s4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38</xdr:row>
          <xdr:rowOff>114300</xdr:rowOff>
        </xdr:from>
        <xdr:to>
          <xdr:col>6</xdr:col>
          <xdr:colOff>0</xdr:colOff>
          <xdr:row>40</xdr:row>
          <xdr:rowOff>38100</xdr:rowOff>
        </xdr:to>
        <xdr:sp macro="" textlink="">
          <xdr:nvSpPr>
            <xdr:cNvPr id="4112" name="Check Box 16" hidden="1">
              <a:extLst>
                <a:ext uri="{63B3BB69-23CF-44E3-9099-C40C66FF867C}">
                  <a14:compatExt spid="_x0000_s4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40</xdr:row>
          <xdr:rowOff>0</xdr:rowOff>
        </xdr:from>
        <xdr:to>
          <xdr:col>6</xdr:col>
          <xdr:colOff>12700</xdr:colOff>
          <xdr:row>41</xdr:row>
          <xdr:rowOff>25400</xdr:rowOff>
        </xdr:to>
        <xdr:sp macro="" textlink="">
          <xdr:nvSpPr>
            <xdr:cNvPr id="4113" name="Check Box 17" hidden="1">
              <a:extLst>
                <a:ext uri="{63B3BB69-23CF-44E3-9099-C40C66FF867C}">
                  <a14:compatExt spid="_x0000_s4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36</xdr:row>
          <xdr:rowOff>114300</xdr:rowOff>
        </xdr:from>
        <xdr:to>
          <xdr:col>6</xdr:col>
          <xdr:colOff>0</xdr:colOff>
          <xdr:row>38</xdr:row>
          <xdr:rowOff>50800</xdr:rowOff>
        </xdr:to>
        <xdr:sp macro="" textlink="">
          <xdr:nvSpPr>
            <xdr:cNvPr id="4114" name="Check Box 18" hidden="1">
              <a:extLst>
                <a:ext uri="{63B3BB69-23CF-44E3-9099-C40C66FF867C}">
                  <a14:compatExt spid="_x0000_s4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1625600</xdr:colOff>
          <xdr:row>37</xdr:row>
          <xdr:rowOff>114300</xdr:rowOff>
        </xdr:from>
        <xdr:to>
          <xdr:col>5</xdr:col>
          <xdr:colOff>177800</xdr:colOff>
          <xdr:row>39</xdr:row>
          <xdr:rowOff>50800</xdr:rowOff>
        </xdr:to>
        <xdr:sp macro="" textlink="">
          <xdr:nvSpPr>
            <xdr:cNvPr id="4115" name="Check Box 19" hidden="1">
              <a:extLst>
                <a:ext uri="{63B3BB69-23CF-44E3-9099-C40C66FF867C}">
                  <a14:compatExt spid="_x0000_s4115"/>
                </a:ext>
              </a:extLst>
            </xdr:cNvPr>
            <xdr:cNvSpPr/>
          </xdr:nvSpPr>
          <xdr:spPr>
            <a:xfrm>
              <a:off x="0" y="0"/>
              <a:ext cx="0" cy="0"/>
            </a:xfrm>
            <a:prstGeom prst="rect">
              <a:avLst/>
            </a:prstGeom>
          </xdr:spPr>
        </xdr:sp>
        <xdr:clientData/>
      </xdr:twoCellAnchor>
    </mc:Choice>
    <mc:Fallback/>
  </mc:AlternateContent>
  <xdr:twoCellAnchor>
    <xdr:from>
      <xdr:col>1</xdr:col>
      <xdr:colOff>1</xdr:colOff>
      <xdr:row>5</xdr:row>
      <xdr:rowOff>0</xdr:rowOff>
    </xdr:from>
    <xdr:to>
      <xdr:col>3</xdr:col>
      <xdr:colOff>1</xdr:colOff>
      <xdr:row>50</xdr:row>
      <xdr:rowOff>0</xdr:rowOff>
    </xdr:to>
    <xdr:sp macro="" textlink="">
      <xdr:nvSpPr>
        <xdr:cNvPr id="18" name="TextBox 17"/>
        <xdr:cNvSpPr txBox="1"/>
      </xdr:nvSpPr>
      <xdr:spPr>
        <a:xfrm>
          <a:off x="444501" y="2032000"/>
          <a:ext cx="4381500" cy="5873750"/>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round/>
          <a:headEnd/>
          <a:tailEnd/>
        </a:ln>
        <a:effectLst>
          <a:outerShdw blurRad="50800" dist="38100" dir="2700000" algn="tl" rotWithShape="0">
            <a:prstClr val="black">
              <a:alpha val="40000"/>
            </a:prstClr>
          </a:outerShdw>
        </a:effectLst>
      </xdr:spPr>
      <xdr:txBody>
        <a:bodyPr vertOverflow="clip" wrap="square" lIns="91440" tIns="91440" rIns="91440" bIns="91440" anchor="t" upright="1"/>
        <a:lstStyle/>
        <a:p>
          <a:pPr algn="l" rtl="0">
            <a:spcAft>
              <a:spcPts val="600"/>
            </a:spcAft>
            <a:defRPr sz="1000"/>
          </a:pPr>
          <a:r>
            <a:rPr lang="en-US" sz="2000" b="1" i="1" u="sng" strike="noStrike" baseline="0">
              <a:solidFill>
                <a:srgbClr val="000000"/>
              </a:solidFill>
              <a:latin typeface="Arial" pitchFamily="34" charset="0"/>
              <a:ea typeface="+mn-ea"/>
              <a:cs typeface="Arial" pitchFamily="34" charset="0"/>
            </a:rPr>
            <a:t>INSTRUCTIONS</a:t>
          </a:r>
          <a:endParaRPr lang="en-US" sz="1800" b="1" i="1" u="sng" strike="noStrike" baseline="0">
            <a:solidFill>
              <a:srgbClr val="000000"/>
            </a:solidFill>
            <a:latin typeface="Arial" pitchFamily="34" charset="0"/>
            <a:ea typeface="+mn-ea"/>
            <a:cs typeface="Arial" pitchFamily="34" charset="0"/>
          </a:endParaRP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The project name is copied from the 'Admin' page</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Consulting and Internal team member names are also copied from the 'Admin' page</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This page is used to estimate the level of effort needed</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Erase the estimated days (1 and 0.5) from the day cells</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Write "1" or "0.5" into any date to indicate a day or half day of work</a:t>
          </a:r>
        </a:p>
        <a:p>
          <a:pPr marL="228600" indent="-228600" algn="l" rtl="0" eaLnBrk="1" fontAlgn="auto" latinLnBrk="0" hangingPunct="1">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Write the cost per man week into cells F15 (consultants) and F42 (client internal team members)</a:t>
          </a:r>
        </a:p>
        <a:p>
          <a:pPr marL="228600" indent="-228600" algn="l" rtl="0">
            <a:spcAft>
              <a:spcPts val="600"/>
            </a:spcAft>
            <a:buFont typeface="+mj-lt"/>
            <a:buAutoNum type="arabicPeriod"/>
            <a:defRPr sz="1000"/>
          </a:pPr>
          <a:r>
            <a:rPr lang="en-US" sz="1800" b="0" i="0" u="none" strike="noStrike" baseline="0">
              <a:solidFill>
                <a:srgbClr val="000000"/>
              </a:solidFill>
              <a:latin typeface="Arial" pitchFamily="34" charset="0"/>
              <a:ea typeface="+mn-ea"/>
              <a:cs typeface="Arial" pitchFamily="34" charset="0"/>
            </a:rPr>
            <a:t>Use the check box to indicate an individual represents an out-of-pocket cost</a:t>
          </a:r>
        </a:p>
        <a:p>
          <a:pPr algn="l" rtl="0">
            <a:defRPr sz="1000"/>
          </a:pPr>
          <a:endParaRPr lang="en-US" sz="1800" b="0" i="0" u="none" strike="noStrike" baseline="0">
            <a:solidFill>
              <a:srgbClr val="000000"/>
            </a:solidFill>
            <a:latin typeface="Arial" pitchFamily="34" charset="0"/>
            <a:ea typeface="+mn-ea"/>
            <a:cs typeface="Arial" pitchFamily="34" charset="0"/>
          </a:endParaRPr>
        </a:p>
      </xdr:txBody>
    </xdr:sp>
    <xdr:clientData fPrintsWithSheet="0"/>
  </xdr:twoCellAnchor>
  <xdr:twoCellAnchor>
    <xdr:from>
      <xdr:col>0</xdr:col>
      <xdr:colOff>0</xdr:colOff>
      <xdr:row>0</xdr:row>
      <xdr:rowOff>158750</xdr:rowOff>
    </xdr:from>
    <xdr:to>
      <xdr:col>25</xdr:col>
      <xdr:colOff>15875</xdr:colOff>
      <xdr:row>0</xdr:row>
      <xdr:rowOff>866636</xdr:rowOff>
    </xdr:to>
    <xdr:grpSp>
      <xdr:nvGrpSpPr>
        <xdr:cNvPr id="27" name="Group 26"/>
        <xdr:cNvGrpSpPr/>
      </xdr:nvGrpSpPr>
      <xdr:grpSpPr>
        <a:xfrm>
          <a:off x="0" y="158750"/>
          <a:ext cx="14303375" cy="707886"/>
          <a:chOff x="0" y="0"/>
          <a:chExt cx="14303375" cy="707886"/>
        </a:xfrm>
      </xdr:grpSpPr>
      <xdr:sp macro="" textlink="">
        <xdr:nvSpPr>
          <xdr:cNvPr id="28" name="TextBox 27"/>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Project Resource Cost Estimator</a:t>
            </a:r>
          </a:p>
        </xdr:txBody>
      </xdr:sp>
      <xdr:grpSp>
        <xdr:nvGrpSpPr>
          <xdr:cNvPr id="29" name="Group 28"/>
          <xdr:cNvGrpSpPr/>
        </xdr:nvGrpSpPr>
        <xdr:grpSpPr>
          <a:xfrm>
            <a:off x="10302875" y="0"/>
            <a:ext cx="4000500" cy="603250"/>
            <a:chOff x="1231900" y="2944298"/>
            <a:chExt cx="4330700" cy="719667"/>
          </a:xfrm>
        </xdr:grpSpPr>
        <xdr:grpSp>
          <xdr:nvGrpSpPr>
            <xdr:cNvPr id="34" name="Group 33"/>
            <xdr:cNvGrpSpPr/>
          </xdr:nvGrpSpPr>
          <xdr:grpSpPr>
            <a:xfrm>
              <a:off x="1231900" y="2944298"/>
              <a:ext cx="4330700" cy="719667"/>
              <a:chOff x="1231900" y="3987800"/>
              <a:chExt cx="4330700" cy="719667"/>
            </a:xfrm>
          </xdr:grpSpPr>
          <xdr:sp macro="" textlink="">
            <xdr:nvSpPr>
              <xdr:cNvPr id="38" name="Left-Right Arrow 3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39" name="Group 38"/>
              <xdr:cNvGrpSpPr/>
            </xdr:nvGrpSpPr>
            <xdr:grpSpPr>
              <a:xfrm>
                <a:off x="1231900" y="3987800"/>
                <a:ext cx="4330700" cy="719667"/>
                <a:chOff x="1231900" y="3987800"/>
                <a:chExt cx="4330700" cy="863600"/>
              </a:xfrm>
            </xdr:grpSpPr>
            <xdr:sp macro="" textlink="">
              <xdr:nvSpPr>
                <xdr:cNvPr id="40" name="Left-Right Arrow 3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1" name="Straight Connector 4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2" name="Straight Connector 4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5" name="TextBox 34">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36" name="TextBox 35">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37" name="TextBox 36">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1</xdr:row>
      <xdr:rowOff>1</xdr:rowOff>
    </xdr:from>
    <xdr:to>
      <xdr:col>2</xdr:col>
      <xdr:colOff>0</xdr:colOff>
      <xdr:row>21</xdr:row>
      <xdr:rowOff>0</xdr:rowOff>
    </xdr:to>
    <xdr:sp macro="" textlink="">
      <xdr:nvSpPr>
        <xdr:cNvPr id="2" name="TextBox 1"/>
        <xdr:cNvSpPr txBox="1"/>
      </xdr:nvSpPr>
      <xdr:spPr>
        <a:xfrm>
          <a:off x="444500" y="1270001"/>
          <a:ext cx="4333875" cy="4825999"/>
        </a:xfrm>
        <a:prstGeom prst="rect">
          <a:avLst/>
        </a:prstGeom>
        <a:solidFill>
          <a:sysClr val="window" lastClr="FFFFFF"/>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a:spcBef>
              <a:spcPts val="0"/>
            </a:spcBef>
            <a:spcAft>
              <a:spcPts val="0"/>
            </a:spcAft>
          </a:pPr>
          <a:r>
            <a:rPr lang="en-US" sz="1800">
              <a:effectLst/>
              <a:latin typeface="Arial"/>
              <a:ea typeface="Calibri"/>
              <a:cs typeface="Arial"/>
            </a:rPr>
            <a:t>Every project of substance needs a charter, to fix accountabilities and set measurable expectations. This example includes the sort of information needed. More complex projects could use this same high level charter, with supporting detail and individual charters for each separate sub work stream, as the situation warrants. This template is available for modification as needed</a:t>
          </a:r>
          <a:r>
            <a:rPr lang="en-US" sz="1800" baseline="0">
              <a:effectLst/>
              <a:latin typeface="Arial"/>
              <a:ea typeface="Calibri"/>
              <a:cs typeface="Arial"/>
            </a:rPr>
            <a:t> </a:t>
          </a:r>
          <a:r>
            <a:rPr kumimoji="0" lang="en-US" sz="1800" b="0" i="0" u="none" strike="noStrike" kern="0" cap="none" spc="0" normalizeH="0" baseline="0" noProof="0">
              <a:ln>
                <a:noFill/>
              </a:ln>
              <a:solidFill>
                <a:prstClr val="black"/>
              </a:solidFill>
              <a:effectLst/>
              <a:uLnTx/>
              <a:uFillTx/>
              <a:latin typeface="Arial"/>
              <a:ea typeface="Calibri"/>
              <a:cs typeface="Arial"/>
            </a:rPr>
            <a:t>(you will want to erase all of the sample information and insert your own.) </a:t>
          </a:r>
          <a:endParaRPr lang="en-US" sz="1800">
            <a:effectLst/>
            <a:latin typeface="Arial"/>
            <a:ea typeface="Calibri"/>
            <a:cs typeface="Arial"/>
          </a:endParaRPr>
        </a:p>
        <a:p>
          <a:pPr marL="0" marR="0">
            <a:spcBef>
              <a:spcPts val="0"/>
            </a:spcBef>
            <a:spcAft>
              <a:spcPts val="0"/>
            </a:spcAft>
          </a:pPr>
          <a:endParaRPr lang="en-US" sz="1800">
            <a:effectLst/>
            <a:latin typeface="Arial"/>
            <a:ea typeface="Calibri"/>
            <a:cs typeface="Arial"/>
          </a:endParaRPr>
        </a:p>
        <a:p>
          <a:pPr marL="0" marR="0">
            <a:spcBef>
              <a:spcPts val="0"/>
            </a:spcBef>
            <a:spcAft>
              <a:spcPts val="0"/>
            </a:spcAft>
          </a:pPr>
          <a:r>
            <a:rPr lang="en-US" sz="1800">
              <a:effectLst/>
              <a:latin typeface="Arial"/>
              <a:ea typeface="Calibri"/>
              <a:cs typeface="Arial"/>
            </a:rPr>
            <a:t>It is formatted to print (without this text box) and protected without a password in case you need to modify it.</a:t>
          </a:r>
          <a:endParaRPr lang="en-US" sz="1600">
            <a:effectLst/>
            <a:latin typeface="Arial"/>
            <a:ea typeface="Calibri"/>
            <a:cs typeface="Times New Roman"/>
          </a:endParaRPr>
        </a:p>
      </xdr:txBody>
    </xdr:sp>
    <xdr:clientData fPrintsWithSheet="0"/>
  </xdr:twoCellAnchor>
  <xdr:twoCellAnchor>
    <xdr:from>
      <xdr:col>0</xdr:col>
      <xdr:colOff>0</xdr:colOff>
      <xdr:row>0</xdr:row>
      <xdr:rowOff>158750</xdr:rowOff>
    </xdr:from>
    <xdr:to>
      <xdr:col>5</xdr:col>
      <xdr:colOff>714375</xdr:colOff>
      <xdr:row>0</xdr:row>
      <xdr:rowOff>866636</xdr:rowOff>
    </xdr:to>
    <xdr:grpSp>
      <xdr:nvGrpSpPr>
        <xdr:cNvPr id="3" name="Group 2"/>
        <xdr:cNvGrpSpPr/>
      </xdr:nvGrpSpPr>
      <xdr:grpSpPr>
        <a:xfrm>
          <a:off x="0" y="158750"/>
          <a:ext cx="14303375" cy="707886"/>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Project Charter</a:t>
            </a: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225370"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End</a:t>
              </a:r>
            </a:p>
          </xdr:txBody>
        </xdr:sp>
        <xdr:sp macro="" textlink="">
          <xdr:nvSpPr>
            <xdr:cNvPr id="9" name="TextBox 8">
              <a:hlinkClick xmlns:r="http://schemas.openxmlformats.org/officeDocument/2006/relationships" r:id="rId2"/>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 Type="http://schemas.openxmlformats.org/officeDocument/2006/relationships/ctrlProp" Target="../ctrlProps/ctrlProp9.xml"/><Relationship Id="rId12" Type="http://schemas.openxmlformats.org/officeDocument/2006/relationships/ctrlProp" Target="../ctrlProps/ctrlProp10.xml"/><Relationship Id="rId13" Type="http://schemas.openxmlformats.org/officeDocument/2006/relationships/ctrlProp" Target="../ctrlProps/ctrlProp11.xml"/><Relationship Id="rId14" Type="http://schemas.openxmlformats.org/officeDocument/2006/relationships/ctrlProp" Target="../ctrlProps/ctrlProp12.xml"/><Relationship Id="rId15" Type="http://schemas.openxmlformats.org/officeDocument/2006/relationships/ctrlProp" Target="../ctrlProps/ctrlProp13.xml"/><Relationship Id="rId16" Type="http://schemas.openxmlformats.org/officeDocument/2006/relationships/ctrlProp" Target="../ctrlProps/ctrlProp14.xml"/><Relationship Id="rId17" Type="http://schemas.openxmlformats.org/officeDocument/2006/relationships/ctrlProp" Target="../ctrlProps/ctrlProp15.xml"/><Relationship Id="rId18" Type="http://schemas.openxmlformats.org/officeDocument/2006/relationships/ctrlProp" Target="../ctrlProps/ctrlProp16.xml"/><Relationship Id="rId1" Type="http://schemas.openxmlformats.org/officeDocument/2006/relationships/drawing" Target="../drawings/drawing7.xml"/><Relationship Id="rId2" Type="http://schemas.openxmlformats.org/officeDocument/2006/relationships/vmlDrawing" Target="../drawings/vmlDrawing1.vml"/><Relationship Id="rId3" Type="http://schemas.openxmlformats.org/officeDocument/2006/relationships/ctrlProp" Target="../ctrlProps/ctrlProp1.xml"/><Relationship Id="rId4" Type="http://schemas.openxmlformats.org/officeDocument/2006/relationships/ctrlProp" Target="../ctrlProps/ctrlProp2.xml"/><Relationship Id="rId5" Type="http://schemas.openxmlformats.org/officeDocument/2006/relationships/ctrlProp" Target="../ctrlProps/ctrlProp3.xml"/><Relationship Id="rId6" Type="http://schemas.openxmlformats.org/officeDocument/2006/relationships/ctrlProp" Target="../ctrlProps/ctrlProp4.xml"/><Relationship Id="rId7" Type="http://schemas.openxmlformats.org/officeDocument/2006/relationships/ctrlProp" Target="../ctrlProps/ctrlProp5.xml"/><Relationship Id="rId8" Type="http://schemas.openxmlformats.org/officeDocument/2006/relationships/ctrlProp" Target="../ctrlProps/ctrlProp6.xml"/><Relationship Id="rId9" Type="http://schemas.openxmlformats.org/officeDocument/2006/relationships/ctrlProp" Target="../ctrlProps/ctrlProp7.xml"/><Relationship Id="rId10" Type="http://schemas.openxmlformats.org/officeDocument/2006/relationships/ctrlProp" Target="../ctrlProps/ctrlProp8.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RowColHeaders="0" tabSelected="1" workbookViewId="0"/>
  </sheetViews>
  <sheetFormatPr baseColWidth="10" defaultRowHeight="12" x14ac:dyDescent="0"/>
  <sheetData/>
  <sheetProtection sheet="1" objects="1" scenarios="1" selectLockedCells="1" selectUnlockedCells="1"/>
  <pageMargins left="0.75" right="0.75" top="1" bottom="1" header="0.5" footer="0.5"/>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59"/>
  <sheetViews>
    <sheetView showGridLines="0" showRowColHeaders="0" zoomScale="80" zoomScaleNormal="80" zoomScalePageLayoutView="80" workbookViewId="0">
      <selection activeCell="A3" sqref="A3"/>
    </sheetView>
  </sheetViews>
  <sheetFormatPr baseColWidth="10" defaultColWidth="8.83203125" defaultRowHeight="12" x14ac:dyDescent="0"/>
  <cols>
    <col min="1" max="1" width="5.83203125" style="21" customWidth="1"/>
    <col min="2" max="2" width="75.83203125" style="21" customWidth="1"/>
    <col min="3" max="3" width="5.83203125" style="21" customWidth="1"/>
    <col min="4" max="4" width="76" style="21" customWidth="1"/>
    <col min="5" max="16384" width="8.83203125" style="21"/>
  </cols>
  <sheetData>
    <row r="1" ht="100" customHeight="1"/>
    <row r="2" ht="24" customHeight="1"/>
    <row r="3" ht="24" customHeight="1"/>
    <row r="4" ht="24" customHeight="1"/>
    <row r="5" ht="24" customHeight="1"/>
    <row r="6" ht="24" customHeight="1"/>
    <row r="7" ht="24" customHeight="1"/>
    <row r="8" ht="24" customHeight="1"/>
    <row r="9" ht="24" customHeight="1"/>
    <row r="10" ht="24" customHeight="1"/>
    <row r="11" ht="24" customHeight="1"/>
    <row r="12" ht="24" customHeight="1"/>
    <row r="13" ht="24" customHeight="1"/>
    <row r="14" ht="20" customHeight="1"/>
    <row r="15" ht="20" customHeight="1"/>
    <row r="16" ht="20" customHeight="1"/>
    <row r="17" ht="20" customHeight="1"/>
    <row r="18" ht="20" customHeight="1"/>
    <row r="19" ht="20" customHeight="1"/>
    <row r="20" ht="20" customHeight="1"/>
    <row r="21" ht="20" customHeight="1"/>
    <row r="22" ht="20" customHeight="1"/>
    <row r="23" ht="20" customHeight="1"/>
    <row r="24" ht="20" customHeight="1"/>
    <row r="25" ht="20" customHeight="1"/>
    <row r="26" ht="20" customHeight="1"/>
    <row r="27" ht="20" customHeight="1"/>
    <row r="28" ht="20" customHeight="1"/>
    <row r="29" ht="20" customHeight="1"/>
    <row r="30" ht="20" customHeight="1"/>
    <row r="31" ht="20" customHeight="1"/>
    <row r="32" ht="20" customHeight="1"/>
    <row r="33" ht="20" customHeight="1"/>
    <row r="34" ht="20" customHeight="1"/>
    <row r="35" ht="20" customHeight="1"/>
    <row r="36" ht="20" customHeight="1"/>
    <row r="37" ht="20" customHeight="1"/>
    <row r="38" ht="20" customHeight="1"/>
    <row r="39" ht="20" customHeight="1"/>
    <row r="40" ht="20" customHeight="1"/>
    <row r="41" ht="20" customHeight="1"/>
    <row r="42" ht="20" customHeight="1"/>
    <row r="43" ht="20" customHeight="1"/>
    <row r="44" ht="20" customHeight="1"/>
    <row r="45" ht="20" customHeight="1"/>
    <row r="46" ht="20" customHeight="1"/>
    <row r="47" ht="20" customHeight="1"/>
    <row r="48" ht="20" customHeight="1"/>
    <row r="49" ht="20" customHeight="1"/>
    <row r="50" ht="20" customHeight="1"/>
    <row r="51" ht="20" customHeight="1"/>
    <row r="52" ht="20" customHeight="1"/>
    <row r="53" ht="20" customHeight="1"/>
    <row r="54" ht="20" customHeight="1"/>
    <row r="55" ht="20" customHeight="1"/>
    <row r="56" ht="20" customHeight="1"/>
    <row r="57" ht="20" customHeight="1"/>
    <row r="58" ht="20" customHeight="1"/>
    <row r="59" ht="40" customHeight="1"/>
  </sheetData>
  <sheetProtection sheet="1" objects="1" scenarios="1" selectLockedCells="1" selectUnlockedCells="1"/>
  <pageMargins left="0.75" right="0.75" top="0.53" bottom="0.52" header="0.5" footer="0.5"/>
  <pageSetup scale="79" orientation="portrait" horizontalDpi="300" verticalDpi="300"/>
  <headerFooter alignWithMargins="0"/>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D1:I59"/>
  <sheetViews>
    <sheetView showGridLines="0" showRowColHeaders="0" zoomScale="80" zoomScaleNormal="80" zoomScalePageLayoutView="80" workbookViewId="0">
      <selection activeCell="F2" sqref="F2"/>
    </sheetView>
  </sheetViews>
  <sheetFormatPr baseColWidth="10" defaultColWidth="8.83203125" defaultRowHeight="12" x14ac:dyDescent="0"/>
  <cols>
    <col min="1" max="1" width="5.83203125" style="21" customWidth="1"/>
    <col min="2" max="2" width="56.83203125" style="21" customWidth="1"/>
    <col min="3" max="3" width="5.83203125" style="21" customWidth="1"/>
    <col min="4" max="4" width="23.83203125" style="21" customWidth="1"/>
    <col min="5" max="5" width="12.6640625" style="21" customWidth="1"/>
    <col min="6" max="6" width="17.5" style="22" customWidth="1"/>
    <col min="7" max="8" width="14.5" style="22" customWidth="1"/>
    <col min="9" max="9" width="32.6640625" style="22" customWidth="1"/>
    <col min="10" max="16384" width="8.83203125" style="21"/>
  </cols>
  <sheetData>
    <row r="1" spans="4:9" ht="100" customHeight="1"/>
    <row r="2" spans="4:9" ht="24" customHeight="1">
      <c r="D2" s="23" t="s">
        <v>16</v>
      </c>
      <c r="E2" s="24"/>
      <c r="F2" s="44"/>
      <c r="G2" s="45"/>
      <c r="H2" s="45"/>
      <c r="I2" s="25" t="s">
        <v>15</v>
      </c>
    </row>
    <row r="3" spans="4:9" ht="24" customHeight="1">
      <c r="D3" s="26" t="s">
        <v>71</v>
      </c>
      <c r="E3" s="27"/>
      <c r="F3" s="46"/>
      <c r="G3" s="47"/>
      <c r="H3" s="47"/>
      <c r="I3" s="48"/>
    </row>
    <row r="4" spans="4:9" ht="24" customHeight="1">
      <c r="D4" s="28"/>
      <c r="E4" s="28"/>
      <c r="F4" s="28"/>
      <c r="G4" s="28"/>
      <c r="H4" s="28"/>
      <c r="I4" s="28"/>
    </row>
    <row r="5" spans="4:9" ht="24" customHeight="1">
      <c r="D5" s="23" t="s">
        <v>14</v>
      </c>
      <c r="E5" s="24"/>
      <c r="F5" s="29"/>
      <c r="G5" s="30" t="s">
        <v>3</v>
      </c>
      <c r="H5" s="30" t="s">
        <v>10</v>
      </c>
      <c r="I5" s="30" t="s">
        <v>5</v>
      </c>
    </row>
    <row r="6" spans="4:9" ht="24" customHeight="1">
      <c r="D6" s="57"/>
      <c r="E6" s="58"/>
      <c r="F6" s="59"/>
      <c r="G6" s="31"/>
      <c r="H6" s="32"/>
      <c r="I6" s="33"/>
    </row>
    <row r="7" spans="4:9" ht="24" customHeight="1">
      <c r="D7" s="57"/>
      <c r="E7" s="58"/>
      <c r="F7" s="59"/>
      <c r="G7" s="31"/>
      <c r="H7" s="32"/>
      <c r="I7" s="33"/>
    </row>
    <row r="8" spans="4:9" ht="24" customHeight="1">
      <c r="D8" s="34"/>
      <c r="E8" s="35"/>
      <c r="F8" s="36"/>
      <c r="G8" s="31"/>
      <c r="H8" s="32"/>
      <c r="I8" s="33"/>
    </row>
    <row r="9" spans="4:9" ht="24" customHeight="1">
      <c r="D9" s="54"/>
      <c r="E9" s="55"/>
      <c r="F9" s="56"/>
      <c r="G9" s="31"/>
      <c r="H9" s="32"/>
      <c r="I9" s="33"/>
    </row>
    <row r="10" spans="4:9" ht="24" customHeight="1">
      <c r="D10" s="37"/>
      <c r="E10" s="37"/>
      <c r="F10" s="38"/>
      <c r="G10" s="38"/>
      <c r="H10" s="38"/>
      <c r="I10" s="38"/>
    </row>
    <row r="11" spans="4:9" ht="24" customHeight="1">
      <c r="D11" s="23" t="s">
        <v>13</v>
      </c>
      <c r="E11" s="29" t="s">
        <v>12</v>
      </c>
      <c r="F11" s="38"/>
      <c r="G11" s="38"/>
      <c r="H11" s="38"/>
      <c r="I11" s="38"/>
    </row>
    <row r="12" spans="4:9" ht="24" customHeight="1">
      <c r="D12" s="39">
        <v>43257</v>
      </c>
      <c r="E12" s="32">
        <v>6</v>
      </c>
      <c r="F12" s="38"/>
      <c r="G12" s="38"/>
      <c r="H12" s="38"/>
      <c r="I12" s="38"/>
    </row>
    <row r="13" spans="4:9" ht="24" customHeight="1">
      <c r="D13" s="37"/>
      <c r="E13" s="37"/>
      <c r="F13" s="38"/>
      <c r="G13" s="38"/>
      <c r="H13" s="38"/>
      <c r="I13" s="38"/>
    </row>
    <row r="14" spans="4:9" ht="20" customHeight="1">
      <c r="D14" s="23" t="s">
        <v>11</v>
      </c>
      <c r="E14" s="29"/>
      <c r="F14" s="40" t="s">
        <v>3</v>
      </c>
      <c r="G14" s="40" t="s">
        <v>6</v>
      </c>
      <c r="H14" s="40" t="s">
        <v>10</v>
      </c>
      <c r="I14" s="40" t="s">
        <v>5</v>
      </c>
    </row>
    <row r="15" spans="4:9" ht="20" customHeight="1">
      <c r="D15" s="41" t="s">
        <v>72</v>
      </c>
      <c r="E15" s="42"/>
      <c r="F15" s="36"/>
      <c r="G15" s="33"/>
      <c r="H15" s="33"/>
      <c r="I15" s="33"/>
    </row>
    <row r="16" spans="4:9" ht="20" customHeight="1">
      <c r="D16" s="41" t="s">
        <v>73</v>
      </c>
      <c r="E16" s="42"/>
      <c r="F16" s="36"/>
      <c r="G16" s="33"/>
      <c r="H16" s="33"/>
      <c r="I16" s="33"/>
    </row>
    <row r="17" spans="4:9" ht="20" customHeight="1">
      <c r="D17" s="41" t="s">
        <v>74</v>
      </c>
      <c r="E17" s="42"/>
      <c r="F17" s="36"/>
      <c r="G17" s="33"/>
      <c r="H17" s="33"/>
      <c r="I17" s="33"/>
    </row>
    <row r="18" spans="4:9" ht="20" customHeight="1">
      <c r="D18" s="41"/>
      <c r="E18" s="42"/>
      <c r="F18" s="36"/>
      <c r="G18" s="33"/>
      <c r="H18" s="33"/>
      <c r="I18" s="33"/>
    </row>
    <row r="19" spans="4:9" ht="20" customHeight="1">
      <c r="D19" s="41"/>
      <c r="E19" s="42"/>
      <c r="F19" s="36"/>
      <c r="G19" s="33"/>
      <c r="H19" s="33"/>
      <c r="I19" s="33"/>
    </row>
    <row r="20" spans="4:9" ht="20" customHeight="1">
      <c r="D20" s="41"/>
      <c r="E20" s="42"/>
      <c r="F20" s="36"/>
      <c r="G20" s="33"/>
      <c r="H20" s="33"/>
      <c r="I20" s="33"/>
    </row>
    <row r="21" spans="4:9" ht="20" customHeight="1">
      <c r="D21" s="41"/>
      <c r="E21" s="42"/>
      <c r="F21" s="36"/>
      <c r="G21" s="33"/>
      <c r="H21" s="33"/>
      <c r="I21" s="33"/>
    </row>
    <row r="22" spans="4:9" ht="20" customHeight="1">
      <c r="D22" s="41"/>
      <c r="E22" s="42"/>
      <c r="F22" s="36"/>
      <c r="G22" s="33"/>
      <c r="H22" s="33"/>
      <c r="I22" s="33"/>
    </row>
    <row r="23" spans="4:9" ht="20" customHeight="1">
      <c r="D23" s="26" t="s">
        <v>9</v>
      </c>
      <c r="E23" s="49"/>
      <c r="F23" s="50" t="s">
        <v>7</v>
      </c>
      <c r="G23" s="50" t="s">
        <v>3</v>
      </c>
      <c r="H23" s="50" t="s">
        <v>6</v>
      </c>
      <c r="I23" s="50" t="s">
        <v>5</v>
      </c>
    </row>
    <row r="24" spans="4:9" ht="20" customHeight="1">
      <c r="D24" s="41" t="s">
        <v>75</v>
      </c>
      <c r="E24" s="42"/>
      <c r="F24" s="36"/>
      <c r="G24" s="33"/>
      <c r="H24" s="33"/>
      <c r="I24" s="33"/>
    </row>
    <row r="25" spans="4:9" ht="20" customHeight="1">
      <c r="D25" s="41" t="s">
        <v>76</v>
      </c>
      <c r="E25" s="42"/>
      <c r="F25" s="36"/>
      <c r="G25" s="33"/>
      <c r="H25" s="33"/>
      <c r="I25" s="33"/>
    </row>
    <row r="26" spans="4:9" ht="20" customHeight="1">
      <c r="D26" s="41" t="s">
        <v>77</v>
      </c>
      <c r="E26" s="42"/>
      <c r="F26" s="36"/>
      <c r="G26" s="33"/>
      <c r="H26" s="33"/>
      <c r="I26" s="33"/>
    </row>
    <row r="27" spans="4:9" ht="20" customHeight="1">
      <c r="D27" s="41"/>
      <c r="E27" s="42"/>
      <c r="F27" s="36"/>
      <c r="G27" s="33"/>
      <c r="H27" s="33"/>
      <c r="I27" s="33"/>
    </row>
    <row r="28" spans="4:9" ht="20" customHeight="1">
      <c r="D28" s="41"/>
      <c r="E28" s="42"/>
      <c r="F28" s="36"/>
      <c r="G28" s="33"/>
      <c r="H28" s="33"/>
      <c r="I28" s="33"/>
    </row>
    <row r="29" spans="4:9" ht="20" customHeight="1">
      <c r="D29" s="41"/>
      <c r="E29" s="42"/>
      <c r="F29" s="36"/>
      <c r="G29" s="33"/>
      <c r="H29" s="33"/>
      <c r="I29" s="33"/>
    </row>
    <row r="30" spans="4:9" ht="20" customHeight="1">
      <c r="D30" s="41"/>
      <c r="E30" s="42"/>
      <c r="F30" s="36"/>
      <c r="G30" s="33"/>
      <c r="H30" s="33"/>
      <c r="I30" s="33"/>
    </row>
    <row r="31" spans="4:9" ht="20" customHeight="1">
      <c r="D31" s="41"/>
      <c r="E31" s="42"/>
      <c r="F31" s="36"/>
      <c r="G31" s="33"/>
      <c r="H31" s="33"/>
      <c r="I31" s="33"/>
    </row>
    <row r="32" spans="4:9" ht="20" customHeight="1">
      <c r="D32" s="23" t="s">
        <v>8</v>
      </c>
      <c r="E32" s="29"/>
      <c r="F32" s="40" t="s">
        <v>7</v>
      </c>
      <c r="G32" s="40" t="s">
        <v>3</v>
      </c>
      <c r="H32" s="40" t="s">
        <v>6</v>
      </c>
      <c r="I32" s="40" t="s">
        <v>5</v>
      </c>
    </row>
    <row r="33" spans="4:9" ht="20" customHeight="1">
      <c r="D33" s="41" t="s">
        <v>78</v>
      </c>
      <c r="E33" s="42"/>
      <c r="F33" s="36"/>
      <c r="G33" s="33"/>
      <c r="H33" s="33"/>
      <c r="I33" s="33"/>
    </row>
    <row r="34" spans="4:9" ht="20" customHeight="1">
      <c r="D34" s="41" t="s">
        <v>79</v>
      </c>
      <c r="E34" s="42"/>
      <c r="F34" s="36"/>
      <c r="G34" s="33"/>
      <c r="H34" s="33"/>
      <c r="I34" s="33"/>
    </row>
    <row r="35" spans="4:9" ht="20" customHeight="1">
      <c r="D35" s="41" t="s">
        <v>79</v>
      </c>
      <c r="E35" s="42"/>
      <c r="F35" s="36"/>
      <c r="G35" s="33"/>
      <c r="H35" s="33"/>
      <c r="I35" s="33"/>
    </row>
    <row r="36" spans="4:9" ht="20" customHeight="1">
      <c r="D36" s="41"/>
      <c r="E36" s="42"/>
      <c r="F36" s="36"/>
      <c r="G36" s="33"/>
      <c r="H36" s="33"/>
      <c r="I36" s="33"/>
    </row>
    <row r="37" spans="4:9" ht="20" customHeight="1">
      <c r="D37" s="41"/>
      <c r="E37" s="42"/>
      <c r="F37" s="36"/>
      <c r="G37" s="33"/>
      <c r="H37" s="33"/>
      <c r="I37" s="33"/>
    </row>
    <row r="38" spans="4:9" ht="20" customHeight="1">
      <c r="D38" s="41"/>
      <c r="E38" s="42"/>
      <c r="F38" s="36"/>
      <c r="G38" s="33"/>
      <c r="H38" s="33"/>
      <c r="I38" s="33"/>
    </row>
    <row r="39" spans="4:9" ht="20" customHeight="1">
      <c r="D39" s="41"/>
      <c r="E39" s="42"/>
      <c r="F39" s="36"/>
      <c r="G39" s="33"/>
      <c r="H39" s="33"/>
      <c r="I39" s="33"/>
    </row>
    <row r="40" spans="4:9" ht="20" customHeight="1">
      <c r="D40" s="41"/>
      <c r="E40" s="42"/>
      <c r="F40" s="36"/>
      <c r="G40" s="33"/>
      <c r="H40" s="33"/>
      <c r="I40" s="33"/>
    </row>
    <row r="41" spans="4:9" ht="20" customHeight="1">
      <c r="D41" s="41"/>
      <c r="E41" s="42"/>
      <c r="F41" s="36"/>
      <c r="G41" s="33"/>
      <c r="H41" s="33"/>
      <c r="I41" s="33"/>
    </row>
    <row r="42" spans="4:9" ht="20" customHeight="1">
      <c r="D42" s="41"/>
      <c r="E42" s="42"/>
      <c r="F42" s="36"/>
      <c r="G42" s="33"/>
      <c r="H42" s="33"/>
      <c r="I42" s="33"/>
    </row>
    <row r="43" spans="4:9" ht="20" customHeight="1">
      <c r="D43" s="41"/>
      <c r="E43" s="42"/>
      <c r="F43" s="36"/>
      <c r="G43" s="33"/>
      <c r="H43" s="33"/>
      <c r="I43" s="33"/>
    </row>
    <row r="44" spans="4:9" ht="20" customHeight="1">
      <c r="D44" s="41"/>
      <c r="E44" s="42"/>
      <c r="F44" s="36"/>
      <c r="G44" s="33"/>
      <c r="H44" s="33"/>
      <c r="I44" s="33"/>
    </row>
    <row r="45" spans="4:9" ht="20" customHeight="1">
      <c r="D45" s="41"/>
      <c r="E45" s="42"/>
      <c r="F45" s="36"/>
      <c r="G45" s="33"/>
      <c r="H45" s="33"/>
      <c r="I45" s="33"/>
    </row>
    <row r="46" spans="4:9" ht="20" customHeight="1">
      <c r="D46" s="41"/>
      <c r="E46" s="42"/>
      <c r="F46" s="36"/>
      <c r="G46" s="33"/>
      <c r="H46" s="33"/>
      <c r="I46" s="33"/>
    </row>
    <row r="47" spans="4:9" ht="20" customHeight="1">
      <c r="D47" s="41"/>
      <c r="E47" s="42"/>
      <c r="F47" s="36"/>
      <c r="G47" s="33"/>
      <c r="H47" s="33"/>
      <c r="I47" s="33"/>
    </row>
    <row r="48" spans="4:9" ht="20" customHeight="1">
      <c r="D48" s="41"/>
      <c r="E48" s="42"/>
      <c r="F48" s="36"/>
      <c r="G48" s="33"/>
      <c r="H48" s="33"/>
      <c r="I48" s="33"/>
    </row>
    <row r="49" spans="4:9" ht="20" customHeight="1">
      <c r="D49" s="41"/>
      <c r="E49" s="42"/>
      <c r="F49" s="36"/>
      <c r="G49" s="33"/>
      <c r="H49" s="33"/>
      <c r="I49" s="33"/>
    </row>
    <row r="50" spans="4:9" ht="20" customHeight="1">
      <c r="D50" s="41"/>
      <c r="E50" s="42"/>
      <c r="F50" s="36"/>
      <c r="G50" s="33"/>
      <c r="H50" s="33"/>
      <c r="I50" s="33"/>
    </row>
    <row r="51" spans="4:9" ht="20" customHeight="1">
      <c r="D51" s="41"/>
      <c r="E51" s="42"/>
      <c r="F51" s="36"/>
      <c r="G51" s="33"/>
      <c r="H51" s="33"/>
      <c r="I51" s="33"/>
    </row>
    <row r="52" spans="4:9" ht="20" customHeight="1">
      <c r="D52" s="41"/>
      <c r="E52" s="42"/>
      <c r="F52" s="36"/>
      <c r="G52" s="33"/>
      <c r="H52" s="33"/>
      <c r="I52" s="33"/>
    </row>
    <row r="53" spans="4:9" ht="20" customHeight="1">
      <c r="D53" s="37"/>
      <c r="E53" s="37"/>
      <c r="F53" s="38"/>
      <c r="G53" s="38"/>
      <c r="H53" s="38"/>
      <c r="I53" s="38"/>
    </row>
    <row r="54" spans="4:9" ht="20" customHeight="1">
      <c r="D54" s="23" t="s">
        <v>4</v>
      </c>
      <c r="E54" s="24"/>
      <c r="F54" s="24"/>
      <c r="G54" s="24" t="s">
        <v>3</v>
      </c>
      <c r="H54" s="24" t="s">
        <v>2</v>
      </c>
      <c r="I54" s="29" t="s">
        <v>1</v>
      </c>
    </row>
    <row r="55" spans="4:9" ht="20" customHeight="1">
      <c r="D55" s="54"/>
      <c r="E55" s="55"/>
      <c r="F55" s="56"/>
      <c r="G55" s="36"/>
      <c r="H55" s="43"/>
      <c r="I55" s="33"/>
    </row>
    <row r="56" spans="4:9" ht="20" customHeight="1">
      <c r="D56" s="54"/>
      <c r="E56" s="55"/>
      <c r="F56" s="56"/>
      <c r="G56" s="36"/>
      <c r="H56" s="33"/>
      <c r="I56" s="33"/>
    </row>
    <row r="57" spans="4:9" ht="20" customHeight="1">
      <c r="D57" s="37"/>
      <c r="E57" s="37"/>
      <c r="F57" s="38"/>
      <c r="G57" s="38"/>
      <c r="H57" s="38"/>
      <c r="I57" s="38"/>
    </row>
    <row r="58" spans="4:9" ht="20" customHeight="1">
      <c r="D58" s="23" t="s">
        <v>0</v>
      </c>
      <c r="E58" s="24"/>
      <c r="F58" s="24"/>
      <c r="G58" s="24"/>
      <c r="H58" s="24"/>
      <c r="I58" s="29"/>
    </row>
    <row r="59" spans="4:9" ht="40" customHeight="1">
      <c r="D59" s="51"/>
      <c r="E59" s="52"/>
      <c r="F59" s="52"/>
      <c r="G59" s="52"/>
      <c r="H59" s="52"/>
      <c r="I59" s="53"/>
    </row>
  </sheetData>
  <sheetProtection sheet="1" objects="1" scenarios="1" selectLockedCells="1"/>
  <mergeCells count="6">
    <mergeCell ref="D59:I59"/>
    <mergeCell ref="D55:F55"/>
    <mergeCell ref="D56:F56"/>
    <mergeCell ref="D6:F6"/>
    <mergeCell ref="D7:F7"/>
    <mergeCell ref="D9:F9"/>
  </mergeCells>
  <phoneticPr fontId="12" type="noConversion"/>
  <pageMargins left="0.75" right="0.75" top="0.53" bottom="0.52" header="0.5" footer="0.5"/>
  <pageSetup scale="58" orientation="portrait" horizontalDpi="300" verticalDpi="300"/>
  <headerFooter alignWithMargins="0"/>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X68"/>
  <sheetViews>
    <sheetView showGridLines="0" showRowColHeaders="0" zoomScale="80" zoomScaleNormal="80" zoomScalePageLayoutView="80" workbookViewId="0">
      <selection activeCell="F4" sqref="F4"/>
    </sheetView>
  </sheetViews>
  <sheetFormatPr baseColWidth="10" defaultColWidth="8.83203125" defaultRowHeight="12" x14ac:dyDescent="0"/>
  <cols>
    <col min="1" max="1" width="5.83203125" style="21" customWidth="1"/>
    <col min="2" max="2" width="56.83203125" style="21" customWidth="1"/>
    <col min="3" max="3" width="5.83203125" style="21" customWidth="1"/>
    <col min="4" max="4" width="24.6640625" style="21" customWidth="1"/>
    <col min="5" max="5" width="4.6640625" style="21" customWidth="1"/>
    <col min="6" max="9" width="3.6640625" style="22" customWidth="1"/>
    <col min="10" max="24" width="3.6640625" style="21" customWidth="1"/>
    <col min="25" max="16384" width="8.83203125" style="21"/>
  </cols>
  <sheetData>
    <row r="1" spans="4:24" ht="100" customHeight="1"/>
    <row r="2" spans="4:24" ht="17">
      <c r="D2" s="89" t="s">
        <v>28</v>
      </c>
      <c r="E2" s="89"/>
      <c r="F2" s="79"/>
      <c r="G2" s="79"/>
      <c r="H2" s="79"/>
      <c r="I2" s="98"/>
      <c r="J2" s="98"/>
      <c r="K2" s="98"/>
      <c r="L2" s="98"/>
      <c r="M2" s="98"/>
      <c r="N2" s="98"/>
      <c r="O2" s="98"/>
      <c r="P2" s="98"/>
      <c r="Q2" s="98"/>
      <c r="R2" s="98"/>
      <c r="S2" s="98"/>
      <c r="T2" s="98"/>
      <c r="U2" s="98"/>
      <c r="V2" s="98"/>
      <c r="W2" s="98"/>
      <c r="X2" s="98"/>
    </row>
    <row r="3" spans="4:24" ht="17">
      <c r="D3" s="89" t="str">
        <f>Admin!D3</f>
        <v>Project Name]</v>
      </c>
      <c r="E3" s="89"/>
      <c r="F3" s="79"/>
      <c r="G3" s="79"/>
      <c r="H3" s="79"/>
      <c r="I3" s="79"/>
      <c r="J3" s="79"/>
      <c r="K3" s="79"/>
      <c r="L3" s="79"/>
      <c r="M3" s="79"/>
      <c r="N3" s="79"/>
      <c r="O3" s="79"/>
      <c r="P3" s="79"/>
      <c r="Q3" s="79"/>
      <c r="R3" s="79"/>
      <c r="S3" s="79"/>
      <c r="T3" s="79"/>
      <c r="U3" s="79"/>
      <c r="V3" s="79"/>
      <c r="W3" s="79"/>
      <c r="X3" s="79"/>
    </row>
    <row r="4" spans="4:24" ht="100.5" customHeight="1">
      <c r="D4" s="99" t="str">
        <f>Admin!D14</f>
        <v>Consulting Team Members</v>
      </c>
      <c r="E4" s="100" t="s">
        <v>27</v>
      </c>
      <c r="F4" s="101" t="s">
        <v>26</v>
      </c>
      <c r="G4" s="101" t="s">
        <v>57</v>
      </c>
      <c r="H4" s="101" t="s">
        <v>58</v>
      </c>
      <c r="I4" s="101" t="s">
        <v>25</v>
      </c>
      <c r="J4" s="101" t="s">
        <v>24</v>
      </c>
      <c r="K4" s="101" t="s">
        <v>59</v>
      </c>
      <c r="L4" s="101" t="s">
        <v>23</v>
      </c>
      <c r="M4" s="101" t="s">
        <v>22</v>
      </c>
      <c r="N4" s="101" t="s">
        <v>21</v>
      </c>
      <c r="O4" s="101" t="s">
        <v>20</v>
      </c>
      <c r="P4" s="101" t="s">
        <v>60</v>
      </c>
      <c r="Q4" s="101" t="s">
        <v>61</v>
      </c>
      <c r="R4" s="101" t="s">
        <v>19</v>
      </c>
      <c r="S4" s="101" t="s">
        <v>62</v>
      </c>
      <c r="T4" s="101" t="s">
        <v>63</v>
      </c>
      <c r="U4" s="101" t="s">
        <v>64</v>
      </c>
      <c r="V4" s="101" t="s">
        <v>65</v>
      </c>
      <c r="W4" s="101" t="s">
        <v>66</v>
      </c>
      <c r="X4" s="101" t="s">
        <v>67</v>
      </c>
    </row>
    <row r="5" spans="4:24">
      <c r="D5" s="94" t="str">
        <f>IF(Admin!D15="","",Admin!D15)</f>
        <v>[AAA]</v>
      </c>
      <c r="E5" s="95"/>
      <c r="F5" s="1"/>
      <c r="G5" s="104"/>
      <c r="H5" s="1"/>
      <c r="I5" s="1"/>
      <c r="J5" s="1"/>
      <c r="K5" s="1"/>
      <c r="L5" s="104"/>
      <c r="M5" s="1"/>
      <c r="N5" s="1"/>
      <c r="O5" s="1"/>
      <c r="P5" s="1"/>
      <c r="Q5" s="1"/>
      <c r="R5" s="1"/>
      <c r="S5" s="1"/>
      <c r="T5" s="1"/>
      <c r="U5" s="1"/>
      <c r="V5" s="1"/>
      <c r="W5" s="1"/>
      <c r="X5" s="1"/>
    </row>
    <row r="6" spans="4:24">
      <c r="D6" s="94" t="str">
        <f>IF(Admin!D16="","",Admin!D16)</f>
        <v>[BBB]</v>
      </c>
      <c r="E6" s="95"/>
      <c r="F6" s="1"/>
      <c r="G6" s="1"/>
      <c r="H6" s="1"/>
      <c r="I6" s="1"/>
      <c r="J6" s="1"/>
      <c r="K6" s="1"/>
      <c r="L6" s="1"/>
      <c r="M6" s="1"/>
      <c r="N6" s="1"/>
      <c r="O6" s="1"/>
      <c r="P6" s="1"/>
      <c r="Q6" s="1"/>
      <c r="R6" s="1"/>
      <c r="S6" s="105"/>
      <c r="T6" s="1"/>
      <c r="U6" s="1"/>
      <c r="V6" s="1"/>
      <c r="W6" s="1"/>
      <c r="X6" s="1"/>
    </row>
    <row r="7" spans="4:24">
      <c r="D7" s="94" t="str">
        <f>IF(Admin!D17="","",Admin!D17)</f>
        <v>[CCC]</v>
      </c>
      <c r="E7" s="95"/>
      <c r="F7" s="1"/>
      <c r="G7" s="1"/>
      <c r="H7" s="105"/>
      <c r="I7" s="1"/>
      <c r="J7" s="1"/>
      <c r="K7" s="1"/>
      <c r="L7" s="1"/>
      <c r="M7" s="1"/>
      <c r="N7" s="1"/>
      <c r="O7" s="1"/>
      <c r="P7" s="1"/>
      <c r="Q7" s="1"/>
      <c r="R7" s="1"/>
      <c r="S7" s="1"/>
      <c r="T7" s="1"/>
      <c r="U7" s="1"/>
      <c r="V7" s="1"/>
      <c r="W7" s="1"/>
      <c r="X7" s="1"/>
    </row>
    <row r="8" spans="4:24">
      <c r="D8" s="94" t="str">
        <f>IF(Admin!D18="","",Admin!D18)</f>
        <v/>
      </c>
      <c r="E8" s="95"/>
      <c r="F8" s="1"/>
      <c r="G8" s="1"/>
      <c r="H8" s="1"/>
      <c r="I8" s="1"/>
      <c r="J8" s="1"/>
      <c r="K8" s="1"/>
      <c r="L8" s="1"/>
      <c r="M8" s="1"/>
      <c r="N8" s="1"/>
      <c r="O8" s="1"/>
      <c r="P8" s="1"/>
      <c r="Q8" s="1"/>
      <c r="R8" s="1"/>
      <c r="S8" s="1"/>
      <c r="T8" s="1"/>
      <c r="U8" s="1"/>
      <c r="V8" s="1"/>
      <c r="W8" s="1"/>
      <c r="X8" s="1"/>
    </row>
    <row r="9" spans="4:24">
      <c r="D9" s="94" t="str">
        <f>IF(Admin!D19="","",Admin!D19)</f>
        <v/>
      </c>
      <c r="E9" s="95"/>
      <c r="F9" s="1"/>
      <c r="G9" s="1"/>
      <c r="H9" s="1"/>
      <c r="I9" s="1"/>
      <c r="J9" s="1"/>
      <c r="K9" s="1"/>
      <c r="L9" s="1"/>
      <c r="M9" s="1"/>
      <c r="N9" s="1"/>
      <c r="O9" s="1"/>
      <c r="P9" s="1"/>
      <c r="Q9" s="1"/>
      <c r="R9" s="1"/>
      <c r="S9" s="1"/>
      <c r="T9" s="1"/>
      <c r="U9" s="1"/>
      <c r="V9" s="1"/>
      <c r="W9" s="1"/>
      <c r="X9" s="1"/>
    </row>
    <row r="10" spans="4:24">
      <c r="D10" s="94" t="str">
        <f>IF(Admin!D20="","",Admin!D20)</f>
        <v/>
      </c>
      <c r="E10" s="95"/>
      <c r="F10" s="1"/>
      <c r="G10" s="1"/>
      <c r="H10" s="1"/>
      <c r="I10" s="1"/>
      <c r="J10" s="1"/>
      <c r="K10" s="1"/>
      <c r="L10" s="1"/>
      <c r="M10" s="1"/>
      <c r="N10" s="1"/>
      <c r="O10" s="1"/>
      <c r="P10" s="1"/>
      <c r="Q10" s="1"/>
      <c r="R10" s="1"/>
      <c r="S10" s="1"/>
      <c r="T10" s="1"/>
      <c r="U10" s="1"/>
      <c r="V10" s="1"/>
      <c r="W10" s="1"/>
      <c r="X10" s="1"/>
    </row>
    <row r="11" spans="4:24">
      <c r="D11" s="94" t="str">
        <f>IF(Admin!D21="","",Admin!D21)</f>
        <v/>
      </c>
      <c r="E11" s="95"/>
      <c r="F11" s="1"/>
      <c r="G11" s="1"/>
      <c r="H11" s="1"/>
      <c r="I11" s="1"/>
      <c r="J11" s="1"/>
      <c r="K11" s="1"/>
      <c r="L11" s="1"/>
      <c r="M11" s="1"/>
      <c r="N11" s="1"/>
      <c r="O11" s="1"/>
      <c r="P11" s="1"/>
      <c r="Q11" s="1"/>
      <c r="R11" s="1"/>
      <c r="S11" s="1"/>
      <c r="T11" s="1"/>
      <c r="U11" s="1"/>
      <c r="V11" s="1"/>
      <c r="W11" s="1"/>
      <c r="X11" s="1"/>
    </row>
    <row r="12" spans="4:24">
      <c r="D12" s="94" t="str">
        <f>IF(Admin!D22="","",Admin!D22)</f>
        <v/>
      </c>
      <c r="E12" s="95"/>
      <c r="F12" s="1"/>
      <c r="G12" s="1"/>
      <c r="H12" s="1"/>
      <c r="I12" s="1"/>
      <c r="J12" s="1"/>
      <c r="K12" s="1"/>
      <c r="L12" s="1"/>
      <c r="M12" s="1"/>
      <c r="N12" s="1"/>
      <c r="O12" s="1"/>
      <c r="P12" s="1"/>
      <c r="Q12" s="1"/>
      <c r="R12" s="1"/>
      <c r="S12" s="1"/>
      <c r="T12" s="1"/>
      <c r="U12" s="1"/>
      <c r="V12" s="1"/>
      <c r="W12" s="1"/>
      <c r="X12" s="1"/>
    </row>
    <row r="13" spans="4:24">
      <c r="D13" s="96"/>
      <c r="E13" s="96"/>
      <c r="F13" s="96"/>
      <c r="G13" s="96"/>
      <c r="H13" s="96"/>
      <c r="I13" s="96"/>
      <c r="J13" s="96"/>
      <c r="K13" s="96"/>
      <c r="L13" s="96"/>
      <c r="M13" s="96"/>
      <c r="N13" s="96"/>
      <c r="O13" s="96"/>
      <c r="P13" s="96"/>
      <c r="Q13" s="96"/>
      <c r="R13" s="96"/>
      <c r="S13" s="96"/>
      <c r="T13" s="96"/>
      <c r="U13" s="96"/>
      <c r="V13" s="96"/>
      <c r="W13" s="96"/>
      <c r="X13" s="96"/>
    </row>
    <row r="14" spans="4:24">
      <c r="D14" s="94" t="s">
        <v>18</v>
      </c>
      <c r="E14" s="95"/>
      <c r="F14" s="102"/>
      <c r="G14" s="97"/>
      <c r="H14" s="96"/>
      <c r="I14" s="96"/>
      <c r="J14" s="96"/>
      <c r="K14" s="96"/>
      <c r="L14" s="96"/>
      <c r="M14" s="96"/>
      <c r="N14" s="96"/>
      <c r="O14" s="96"/>
      <c r="P14" s="96"/>
      <c r="Q14" s="96"/>
      <c r="R14" s="96"/>
      <c r="S14" s="96"/>
      <c r="T14" s="96"/>
      <c r="U14" s="96"/>
      <c r="V14" s="96"/>
      <c r="W14" s="96"/>
      <c r="X14" s="96"/>
    </row>
    <row r="15" spans="4:24">
      <c r="D15" s="94" t="s">
        <v>17</v>
      </c>
      <c r="E15" s="95"/>
      <c r="F15" s="103"/>
      <c r="G15" s="97"/>
      <c r="H15" s="96"/>
      <c r="I15" s="96"/>
      <c r="J15" s="96"/>
      <c r="K15" s="96"/>
      <c r="L15" s="96"/>
      <c r="M15" s="96"/>
      <c r="N15" s="96"/>
      <c r="O15" s="96"/>
      <c r="P15" s="96"/>
      <c r="Q15" s="96"/>
      <c r="R15" s="96"/>
      <c r="S15" s="96"/>
      <c r="T15" s="96"/>
      <c r="U15" s="96"/>
      <c r="V15" s="96"/>
      <c r="W15" s="96"/>
      <c r="X15" s="96"/>
    </row>
    <row r="16" spans="4:24">
      <c r="F16" s="21"/>
      <c r="G16" s="21"/>
      <c r="H16" s="21"/>
      <c r="I16" s="21"/>
    </row>
    <row r="17" spans="6:9">
      <c r="F17" s="21"/>
      <c r="G17" s="21"/>
      <c r="H17" s="21"/>
      <c r="I17" s="21"/>
    </row>
    <row r="18" spans="6:9">
      <c r="F18" s="21"/>
      <c r="G18" s="21"/>
      <c r="H18" s="21"/>
      <c r="I18" s="21"/>
    </row>
    <row r="19" spans="6:9">
      <c r="F19" s="21"/>
      <c r="G19" s="21"/>
      <c r="H19" s="21"/>
      <c r="I19" s="21"/>
    </row>
    <row r="20" spans="6:9">
      <c r="F20" s="21"/>
      <c r="G20" s="21"/>
      <c r="H20" s="21"/>
      <c r="I20" s="21"/>
    </row>
    <row r="21" spans="6:9">
      <c r="F21" s="21"/>
      <c r="G21" s="21"/>
      <c r="H21" s="21"/>
      <c r="I21" s="21"/>
    </row>
    <row r="22" spans="6:9">
      <c r="F22" s="21"/>
      <c r="G22" s="21"/>
      <c r="H22" s="21"/>
      <c r="I22" s="21"/>
    </row>
    <row r="23" spans="6:9">
      <c r="F23" s="21"/>
      <c r="G23" s="21"/>
      <c r="H23" s="21"/>
      <c r="I23" s="21"/>
    </row>
    <row r="24" spans="6:9">
      <c r="F24" s="21"/>
      <c r="G24" s="21"/>
      <c r="H24" s="21"/>
      <c r="I24" s="21"/>
    </row>
    <row r="25" spans="6:9">
      <c r="F25" s="21"/>
      <c r="G25" s="21"/>
      <c r="H25" s="21"/>
      <c r="I25" s="21"/>
    </row>
    <row r="26" spans="6:9">
      <c r="F26" s="21"/>
      <c r="G26" s="21"/>
      <c r="H26" s="21"/>
      <c r="I26" s="21"/>
    </row>
    <row r="27" spans="6:9">
      <c r="F27" s="21"/>
      <c r="G27" s="21"/>
      <c r="H27" s="21"/>
      <c r="I27" s="21"/>
    </row>
    <row r="28" spans="6:9">
      <c r="F28" s="21"/>
      <c r="G28" s="21"/>
      <c r="H28" s="21"/>
      <c r="I28" s="21"/>
    </row>
    <row r="29" spans="6:9">
      <c r="F29" s="21"/>
      <c r="G29" s="21"/>
      <c r="H29" s="21"/>
      <c r="I29" s="21"/>
    </row>
    <row r="30" spans="6:9">
      <c r="F30" s="21"/>
      <c r="G30" s="21"/>
      <c r="H30" s="21"/>
      <c r="I30" s="21"/>
    </row>
    <row r="31" spans="6:9">
      <c r="F31" s="21"/>
      <c r="G31" s="21"/>
      <c r="H31" s="21"/>
      <c r="I31" s="21"/>
    </row>
    <row r="32" spans="6:9">
      <c r="F32" s="21"/>
      <c r="G32" s="21"/>
      <c r="H32" s="21"/>
      <c r="I32" s="21"/>
    </row>
    <row r="33" spans="6:9">
      <c r="F33" s="21"/>
      <c r="G33" s="21"/>
      <c r="H33" s="21"/>
      <c r="I33" s="21"/>
    </row>
    <row r="34" spans="6:9">
      <c r="F34" s="21"/>
      <c r="G34" s="21"/>
      <c r="H34" s="21"/>
      <c r="I34" s="21"/>
    </row>
    <row r="35" spans="6:9">
      <c r="F35" s="21"/>
      <c r="G35" s="21"/>
      <c r="H35" s="21"/>
      <c r="I35" s="21"/>
    </row>
    <row r="36" spans="6:9">
      <c r="F36" s="21"/>
      <c r="G36" s="21"/>
      <c r="H36" s="21"/>
      <c r="I36" s="21"/>
    </row>
    <row r="37" spans="6:9">
      <c r="F37" s="21"/>
      <c r="G37" s="21"/>
      <c r="H37" s="21"/>
      <c r="I37" s="21"/>
    </row>
    <row r="38" spans="6:9">
      <c r="F38" s="21"/>
      <c r="G38" s="21"/>
      <c r="H38" s="21"/>
      <c r="I38" s="21"/>
    </row>
    <row r="39" spans="6:9">
      <c r="F39" s="21"/>
      <c r="G39" s="21"/>
      <c r="H39" s="21"/>
      <c r="I39" s="21"/>
    </row>
    <row r="40" spans="6:9">
      <c r="F40" s="21"/>
      <c r="G40" s="21"/>
      <c r="H40" s="21"/>
      <c r="I40" s="21"/>
    </row>
    <row r="41" spans="6:9">
      <c r="F41" s="21"/>
      <c r="G41" s="21"/>
      <c r="H41" s="21"/>
      <c r="I41" s="21"/>
    </row>
    <row r="42" spans="6:9">
      <c r="F42" s="21"/>
      <c r="G42" s="21"/>
      <c r="H42" s="21"/>
      <c r="I42" s="21"/>
    </row>
    <row r="43" spans="6:9">
      <c r="F43" s="21"/>
      <c r="G43" s="21"/>
      <c r="H43" s="21"/>
      <c r="I43" s="21"/>
    </row>
    <row r="44" spans="6:9">
      <c r="F44" s="21"/>
      <c r="G44" s="21"/>
      <c r="H44" s="21"/>
      <c r="I44" s="21"/>
    </row>
    <row r="45" spans="6:9">
      <c r="F45" s="21"/>
      <c r="G45" s="21"/>
      <c r="H45" s="21"/>
      <c r="I45" s="21"/>
    </row>
    <row r="46" spans="6:9">
      <c r="F46" s="21"/>
      <c r="G46" s="21"/>
      <c r="H46" s="21"/>
      <c r="I46" s="21"/>
    </row>
    <row r="47" spans="6:9">
      <c r="F47" s="21"/>
      <c r="G47" s="21"/>
      <c r="H47" s="21"/>
      <c r="I47" s="21"/>
    </row>
    <row r="48" spans="6:9">
      <c r="F48" s="21"/>
      <c r="G48" s="21"/>
      <c r="H48" s="21"/>
      <c r="I48" s="21"/>
    </row>
    <row r="49" spans="6:9">
      <c r="F49" s="21"/>
      <c r="G49" s="21"/>
      <c r="H49" s="21"/>
      <c r="I49" s="21"/>
    </row>
    <row r="50" spans="6:9">
      <c r="F50" s="21"/>
      <c r="G50" s="21"/>
      <c r="H50" s="21"/>
      <c r="I50" s="21"/>
    </row>
    <row r="51" spans="6:9">
      <c r="F51" s="21"/>
      <c r="G51" s="21"/>
      <c r="H51" s="21"/>
      <c r="I51" s="21"/>
    </row>
    <row r="52" spans="6:9">
      <c r="F52" s="21"/>
      <c r="G52" s="21"/>
      <c r="H52" s="21"/>
      <c r="I52" s="21"/>
    </row>
    <row r="53" spans="6:9">
      <c r="F53" s="21"/>
      <c r="G53" s="21"/>
      <c r="H53" s="21"/>
      <c r="I53" s="21"/>
    </row>
    <row r="54" spans="6:9">
      <c r="F54" s="21"/>
      <c r="G54" s="21"/>
      <c r="H54" s="21"/>
      <c r="I54" s="21"/>
    </row>
    <row r="55" spans="6:9">
      <c r="F55" s="21"/>
      <c r="G55" s="21"/>
      <c r="H55" s="21"/>
      <c r="I55" s="21"/>
    </row>
    <row r="56" spans="6:9">
      <c r="F56" s="21"/>
      <c r="G56" s="21"/>
      <c r="H56" s="21"/>
      <c r="I56" s="21"/>
    </row>
    <row r="57" spans="6:9">
      <c r="F57" s="21"/>
      <c r="G57" s="21"/>
      <c r="H57" s="21"/>
      <c r="I57" s="21"/>
    </row>
    <row r="58" spans="6:9">
      <c r="F58" s="21"/>
      <c r="G58" s="21"/>
      <c r="H58" s="21"/>
      <c r="I58" s="21"/>
    </row>
    <row r="59" spans="6:9">
      <c r="F59" s="21"/>
      <c r="G59" s="21"/>
      <c r="H59" s="21"/>
      <c r="I59" s="21"/>
    </row>
    <row r="60" spans="6:9">
      <c r="F60" s="21"/>
      <c r="G60" s="21"/>
      <c r="H60" s="21"/>
      <c r="I60" s="21"/>
    </row>
    <row r="61" spans="6:9">
      <c r="F61" s="21"/>
      <c r="G61" s="21"/>
      <c r="H61" s="21"/>
      <c r="I61" s="21"/>
    </row>
    <row r="62" spans="6:9">
      <c r="F62" s="21"/>
      <c r="G62" s="21"/>
      <c r="H62" s="21"/>
      <c r="I62" s="21"/>
    </row>
    <row r="63" spans="6:9">
      <c r="F63" s="21"/>
      <c r="G63" s="21"/>
      <c r="H63" s="21"/>
      <c r="I63" s="21"/>
    </row>
    <row r="64" spans="6:9">
      <c r="F64" s="21"/>
      <c r="G64" s="21"/>
      <c r="H64" s="21"/>
      <c r="I64" s="21"/>
    </row>
    <row r="65" spans="6:7">
      <c r="F65" s="21"/>
      <c r="G65" s="21"/>
    </row>
    <row r="66" spans="6:7">
      <c r="F66" s="21"/>
      <c r="G66" s="21"/>
    </row>
    <row r="67" spans="6:7">
      <c r="F67" s="21"/>
      <c r="G67" s="21"/>
    </row>
    <row r="68" spans="6:7">
      <c r="F68" s="21"/>
      <c r="G68" s="21"/>
    </row>
  </sheetData>
  <sheetProtection sheet="1" objects="1" scenarios="1" selectLockedCells="1"/>
  <mergeCells count="10">
    <mergeCell ref="D11:E11"/>
    <mergeCell ref="D12:E12"/>
    <mergeCell ref="D14:E14"/>
    <mergeCell ref="D15:E15"/>
    <mergeCell ref="D5:E5"/>
    <mergeCell ref="D6:E6"/>
    <mergeCell ref="D7:E7"/>
    <mergeCell ref="D8:E8"/>
    <mergeCell ref="D9:E9"/>
    <mergeCell ref="D10:E10"/>
  </mergeCells>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D1:I104"/>
  <sheetViews>
    <sheetView showGridLines="0" showRowColHeaders="0" zoomScale="80" zoomScaleNormal="80" zoomScalePageLayoutView="80" workbookViewId="0">
      <selection activeCell="D7" sqref="D7"/>
    </sheetView>
  </sheetViews>
  <sheetFormatPr baseColWidth="10" defaultColWidth="8.83203125" defaultRowHeight="12" x14ac:dyDescent="0"/>
  <cols>
    <col min="1" max="1" width="5.83203125" style="21" customWidth="1"/>
    <col min="2" max="2" width="56.83203125" style="21" customWidth="1"/>
    <col min="3" max="3" width="5.83203125" style="21" customWidth="1"/>
    <col min="4" max="8" width="18.6640625" style="90" customWidth="1"/>
    <col min="9" max="9" width="18.6640625" style="21" customWidth="1"/>
    <col min="10" max="16384" width="8.83203125" style="21"/>
  </cols>
  <sheetData>
    <row r="1" spans="4:9" ht="100" customHeight="1"/>
    <row r="2" spans="4:9" ht="17">
      <c r="D2" s="76" t="s">
        <v>35</v>
      </c>
      <c r="E2" s="76"/>
      <c r="F2" s="76"/>
      <c r="G2" s="76"/>
      <c r="H2" s="76"/>
      <c r="I2" s="76"/>
    </row>
    <row r="3" spans="4:9" ht="17">
      <c r="D3" s="78" t="str">
        <f>Admin!D3</f>
        <v>Project Name]</v>
      </c>
      <c r="E3" s="78"/>
      <c r="F3" s="78"/>
      <c r="G3" s="78"/>
      <c r="H3" s="78"/>
      <c r="I3" s="78"/>
    </row>
    <row r="4" spans="4:9">
      <c r="I4" s="90"/>
    </row>
    <row r="5" spans="4:9">
      <c r="D5" s="91" t="s">
        <v>34</v>
      </c>
      <c r="E5" s="91" t="s">
        <v>33</v>
      </c>
      <c r="F5" s="91" t="s">
        <v>32</v>
      </c>
      <c r="G5" s="91" t="s">
        <v>31</v>
      </c>
      <c r="H5" s="91" t="s">
        <v>30</v>
      </c>
      <c r="I5" s="91" t="s">
        <v>29</v>
      </c>
    </row>
    <row r="6" spans="4:9">
      <c r="D6" s="92">
        <f>Admin!D12</f>
        <v>43257</v>
      </c>
      <c r="E6" s="92">
        <f>D6+1</f>
        <v>43258</v>
      </c>
      <c r="F6" s="92">
        <f>E6+1</f>
        <v>43259</v>
      </c>
      <c r="G6" s="92">
        <f>F6+1</f>
        <v>43260</v>
      </c>
      <c r="H6" s="92">
        <f>G6+1</f>
        <v>43261</v>
      </c>
      <c r="I6" s="92">
        <f>H6+1</f>
        <v>43262</v>
      </c>
    </row>
    <row r="7" spans="4:9">
      <c r="D7" s="93"/>
      <c r="E7" s="93"/>
      <c r="F7" s="93"/>
      <c r="G7" s="93"/>
      <c r="H7" s="93"/>
      <c r="I7" s="93"/>
    </row>
    <row r="8" spans="4:9">
      <c r="D8" s="93"/>
      <c r="E8" s="93"/>
      <c r="F8" s="93"/>
      <c r="G8" s="93"/>
      <c r="H8" s="93"/>
      <c r="I8" s="93"/>
    </row>
    <row r="9" spans="4:9">
      <c r="D9" s="93"/>
      <c r="E9" s="93"/>
      <c r="F9" s="93"/>
      <c r="G9" s="93"/>
      <c r="H9" s="93"/>
      <c r="I9" s="93"/>
    </row>
    <row r="10" spans="4:9">
      <c r="D10" s="93"/>
      <c r="E10" s="93"/>
      <c r="F10" s="93"/>
      <c r="G10" s="93"/>
      <c r="H10" s="93"/>
      <c r="I10" s="93"/>
    </row>
    <row r="11" spans="4:9">
      <c r="D11" s="93"/>
      <c r="E11" s="93"/>
      <c r="F11" s="93"/>
      <c r="G11" s="93"/>
      <c r="H11" s="93"/>
      <c r="I11" s="93"/>
    </row>
    <row r="12" spans="4:9">
      <c r="D12" s="93"/>
      <c r="E12" s="93"/>
      <c r="F12" s="93"/>
      <c r="G12" s="93"/>
      <c r="H12" s="93"/>
      <c r="I12" s="93"/>
    </row>
    <row r="13" spans="4:9">
      <c r="D13" s="93"/>
      <c r="E13" s="93"/>
      <c r="F13" s="93"/>
      <c r="G13" s="93"/>
      <c r="H13" s="93"/>
      <c r="I13" s="93"/>
    </row>
    <row r="14" spans="4:9">
      <c r="D14" s="93"/>
      <c r="E14" s="93"/>
      <c r="F14" s="93"/>
      <c r="G14" s="93"/>
      <c r="H14" s="93"/>
      <c r="I14" s="93"/>
    </row>
    <row r="15" spans="4:9">
      <c r="D15" s="91" t="s">
        <v>34</v>
      </c>
      <c r="E15" s="91" t="s">
        <v>33</v>
      </c>
      <c r="F15" s="91" t="s">
        <v>32</v>
      </c>
      <c r="G15" s="91" t="s">
        <v>31</v>
      </c>
      <c r="H15" s="91" t="s">
        <v>30</v>
      </c>
      <c r="I15" s="91" t="s">
        <v>29</v>
      </c>
    </row>
    <row r="16" spans="4:9">
      <c r="D16" s="92">
        <f>H6+3</f>
        <v>43264</v>
      </c>
      <c r="E16" s="92">
        <f>D16+1</f>
        <v>43265</v>
      </c>
      <c r="F16" s="92">
        <f>E16+1</f>
        <v>43266</v>
      </c>
      <c r="G16" s="92">
        <f>F16+1</f>
        <v>43267</v>
      </c>
      <c r="H16" s="92">
        <f>G16+1</f>
        <v>43268</v>
      </c>
      <c r="I16" s="92">
        <f>H16+1</f>
        <v>43269</v>
      </c>
    </row>
    <row r="17" spans="4:9">
      <c r="D17" s="93"/>
      <c r="E17" s="93"/>
      <c r="F17" s="93"/>
      <c r="G17" s="93"/>
      <c r="H17" s="93"/>
      <c r="I17" s="93"/>
    </row>
    <row r="18" spans="4:9">
      <c r="D18" s="93"/>
      <c r="E18" s="93"/>
      <c r="F18" s="93"/>
      <c r="G18" s="93"/>
      <c r="H18" s="93"/>
      <c r="I18" s="93"/>
    </row>
    <row r="19" spans="4:9">
      <c r="D19" s="93"/>
      <c r="E19" s="93"/>
      <c r="F19" s="93"/>
      <c r="G19" s="93"/>
      <c r="H19" s="93"/>
      <c r="I19" s="93"/>
    </row>
    <row r="20" spans="4:9">
      <c r="D20" s="93"/>
      <c r="E20" s="93"/>
      <c r="F20" s="93"/>
      <c r="G20" s="93"/>
      <c r="H20" s="93"/>
      <c r="I20" s="93"/>
    </row>
    <row r="21" spans="4:9">
      <c r="D21" s="93"/>
      <c r="E21" s="93"/>
      <c r="F21" s="93"/>
      <c r="G21" s="93"/>
      <c r="H21" s="93"/>
      <c r="I21" s="93"/>
    </row>
    <row r="22" spans="4:9">
      <c r="D22" s="93"/>
      <c r="E22" s="93"/>
      <c r="F22" s="93"/>
      <c r="G22" s="93"/>
      <c r="H22" s="93"/>
      <c r="I22" s="93"/>
    </row>
    <row r="23" spans="4:9">
      <c r="D23" s="93"/>
      <c r="E23" s="93"/>
      <c r="F23" s="93"/>
      <c r="G23" s="93"/>
      <c r="H23" s="93"/>
      <c r="I23" s="93"/>
    </row>
    <row r="24" spans="4:9">
      <c r="D24" s="93"/>
      <c r="E24" s="93"/>
      <c r="F24" s="93"/>
      <c r="G24" s="93"/>
      <c r="H24" s="93"/>
      <c r="I24" s="93"/>
    </row>
    <row r="25" spans="4:9">
      <c r="D25" s="91" t="s">
        <v>34</v>
      </c>
      <c r="E25" s="91" t="s">
        <v>33</v>
      </c>
      <c r="F25" s="91" t="s">
        <v>32</v>
      </c>
      <c r="G25" s="91" t="s">
        <v>31</v>
      </c>
      <c r="H25" s="91" t="s">
        <v>30</v>
      </c>
      <c r="I25" s="91" t="s">
        <v>29</v>
      </c>
    </row>
    <row r="26" spans="4:9">
      <c r="D26" s="92">
        <f>H16+3</f>
        <v>43271</v>
      </c>
      <c r="E26" s="92">
        <f>D26+1</f>
        <v>43272</v>
      </c>
      <c r="F26" s="92">
        <f>E26+1</f>
        <v>43273</v>
      </c>
      <c r="G26" s="92">
        <f>F26+1</f>
        <v>43274</v>
      </c>
      <c r="H26" s="92">
        <f>G26+1</f>
        <v>43275</v>
      </c>
      <c r="I26" s="92">
        <f>H26+1</f>
        <v>43276</v>
      </c>
    </row>
    <row r="27" spans="4:9">
      <c r="D27" s="93"/>
      <c r="E27" s="93"/>
      <c r="F27" s="93"/>
      <c r="G27" s="93"/>
      <c r="H27" s="93"/>
      <c r="I27" s="93"/>
    </row>
    <row r="28" spans="4:9">
      <c r="D28" s="93"/>
      <c r="E28" s="93"/>
      <c r="F28" s="93"/>
      <c r="G28" s="93"/>
      <c r="H28" s="93"/>
      <c r="I28" s="93"/>
    </row>
    <row r="29" spans="4:9">
      <c r="D29" s="93"/>
      <c r="E29" s="93"/>
      <c r="F29" s="93"/>
      <c r="G29" s="93"/>
      <c r="H29" s="93"/>
      <c r="I29" s="93"/>
    </row>
    <row r="30" spans="4:9">
      <c r="D30" s="93"/>
      <c r="E30" s="93"/>
      <c r="F30" s="93"/>
      <c r="G30" s="93"/>
      <c r="H30" s="93"/>
      <c r="I30" s="93"/>
    </row>
    <row r="31" spans="4:9">
      <c r="D31" s="93"/>
      <c r="E31" s="93"/>
      <c r="F31" s="93"/>
      <c r="G31" s="93"/>
      <c r="H31" s="93"/>
      <c r="I31" s="93"/>
    </row>
    <row r="32" spans="4:9">
      <c r="D32" s="93"/>
      <c r="E32" s="93"/>
      <c r="F32" s="93"/>
      <c r="G32" s="93"/>
      <c r="H32" s="93"/>
      <c r="I32" s="93"/>
    </row>
    <row r="33" spans="4:9">
      <c r="D33" s="93"/>
      <c r="E33" s="93"/>
      <c r="F33" s="93"/>
      <c r="G33" s="93"/>
      <c r="H33" s="93"/>
      <c r="I33" s="93"/>
    </row>
    <row r="34" spans="4:9">
      <c r="D34" s="93"/>
      <c r="E34" s="93"/>
      <c r="F34" s="93"/>
      <c r="G34" s="93"/>
      <c r="H34" s="93"/>
      <c r="I34" s="93"/>
    </row>
    <row r="35" spans="4:9">
      <c r="D35" s="91" t="s">
        <v>34</v>
      </c>
      <c r="E35" s="91" t="s">
        <v>33</v>
      </c>
      <c r="F35" s="91" t="s">
        <v>32</v>
      </c>
      <c r="G35" s="91" t="s">
        <v>31</v>
      </c>
      <c r="H35" s="91" t="s">
        <v>30</v>
      </c>
      <c r="I35" s="91" t="s">
        <v>29</v>
      </c>
    </row>
    <row r="36" spans="4:9">
      <c r="D36" s="92">
        <f>H26+3</f>
        <v>43278</v>
      </c>
      <c r="E36" s="92">
        <f>D36+1</f>
        <v>43279</v>
      </c>
      <c r="F36" s="92">
        <f>E36+1</f>
        <v>43280</v>
      </c>
      <c r="G36" s="92">
        <f>F36+1</f>
        <v>43281</v>
      </c>
      <c r="H36" s="92">
        <f>G36+1</f>
        <v>43282</v>
      </c>
      <c r="I36" s="92">
        <f>H36+1</f>
        <v>43283</v>
      </c>
    </row>
    <row r="37" spans="4:9">
      <c r="D37" s="93"/>
      <c r="E37" s="93"/>
      <c r="F37" s="93"/>
      <c r="G37" s="93"/>
      <c r="H37" s="93"/>
      <c r="I37" s="93"/>
    </row>
    <row r="38" spans="4:9">
      <c r="D38" s="93"/>
      <c r="E38" s="93"/>
      <c r="F38" s="93"/>
      <c r="G38" s="93"/>
      <c r="H38" s="93"/>
      <c r="I38" s="93"/>
    </row>
    <row r="39" spans="4:9">
      <c r="D39" s="93"/>
      <c r="E39" s="93"/>
      <c r="F39" s="93"/>
      <c r="G39" s="93"/>
      <c r="H39" s="93"/>
      <c r="I39" s="93"/>
    </row>
    <row r="40" spans="4:9">
      <c r="D40" s="93"/>
      <c r="E40" s="93"/>
      <c r="F40" s="93"/>
      <c r="G40" s="93"/>
      <c r="H40" s="93"/>
      <c r="I40" s="93"/>
    </row>
    <row r="41" spans="4:9">
      <c r="D41" s="93"/>
      <c r="E41" s="93"/>
      <c r="F41" s="93"/>
      <c r="G41" s="93"/>
      <c r="H41" s="93"/>
      <c r="I41" s="93"/>
    </row>
    <row r="42" spans="4:9">
      <c r="D42" s="93"/>
      <c r="E42" s="93"/>
      <c r="F42" s="93"/>
      <c r="G42" s="93"/>
      <c r="H42" s="93"/>
      <c r="I42" s="93"/>
    </row>
    <row r="43" spans="4:9">
      <c r="D43" s="93"/>
      <c r="E43" s="93"/>
      <c r="F43" s="93"/>
      <c r="G43" s="93"/>
      <c r="H43" s="93"/>
      <c r="I43" s="93"/>
    </row>
    <row r="44" spans="4:9">
      <c r="D44" s="93"/>
      <c r="E44" s="93"/>
      <c r="F44" s="93"/>
      <c r="G44" s="93"/>
      <c r="H44" s="93"/>
      <c r="I44" s="93"/>
    </row>
    <row r="45" spans="4:9">
      <c r="D45" s="91" t="s">
        <v>34</v>
      </c>
      <c r="E45" s="91" t="s">
        <v>33</v>
      </c>
      <c r="F45" s="91" t="s">
        <v>32</v>
      </c>
      <c r="G45" s="91" t="s">
        <v>31</v>
      </c>
      <c r="H45" s="91" t="s">
        <v>30</v>
      </c>
      <c r="I45" s="91" t="s">
        <v>29</v>
      </c>
    </row>
    <row r="46" spans="4:9">
      <c r="D46" s="92">
        <f>H36+3</f>
        <v>43285</v>
      </c>
      <c r="E46" s="92">
        <f>D46+1</f>
        <v>43286</v>
      </c>
      <c r="F46" s="92">
        <f>E46+1</f>
        <v>43287</v>
      </c>
      <c r="G46" s="92">
        <f>F46+1</f>
        <v>43288</v>
      </c>
      <c r="H46" s="92">
        <f>G46+1</f>
        <v>43289</v>
      </c>
      <c r="I46" s="92">
        <f>H46+1</f>
        <v>43290</v>
      </c>
    </row>
    <row r="47" spans="4:9">
      <c r="D47" s="93"/>
      <c r="E47" s="93"/>
      <c r="F47" s="93"/>
      <c r="G47" s="93"/>
      <c r="H47" s="93"/>
      <c r="I47" s="93"/>
    </row>
    <row r="48" spans="4:9">
      <c r="D48" s="93"/>
      <c r="E48" s="93"/>
      <c r="F48" s="93"/>
      <c r="G48" s="93"/>
      <c r="H48" s="93"/>
      <c r="I48" s="93"/>
    </row>
    <row r="49" spans="4:9">
      <c r="D49" s="93"/>
      <c r="E49" s="93"/>
      <c r="F49" s="93"/>
      <c r="G49" s="93"/>
      <c r="H49" s="93"/>
      <c r="I49" s="93"/>
    </row>
    <row r="50" spans="4:9">
      <c r="D50" s="93"/>
      <c r="E50" s="93"/>
      <c r="F50" s="93"/>
      <c r="G50" s="93"/>
      <c r="H50" s="93"/>
      <c r="I50" s="93"/>
    </row>
    <row r="51" spans="4:9">
      <c r="D51" s="93"/>
      <c r="E51" s="93"/>
      <c r="F51" s="93"/>
      <c r="G51" s="93"/>
      <c r="H51" s="93"/>
      <c r="I51" s="93"/>
    </row>
    <row r="52" spans="4:9">
      <c r="D52" s="93"/>
      <c r="E52" s="93"/>
      <c r="F52" s="93"/>
      <c r="G52" s="93"/>
      <c r="H52" s="93"/>
      <c r="I52" s="93"/>
    </row>
    <row r="53" spans="4:9">
      <c r="D53" s="93"/>
      <c r="E53" s="93"/>
      <c r="F53" s="93"/>
      <c r="G53" s="93"/>
      <c r="H53" s="93"/>
      <c r="I53" s="93"/>
    </row>
    <row r="54" spans="4:9">
      <c r="D54" s="93"/>
      <c r="E54" s="93"/>
      <c r="F54" s="93"/>
      <c r="G54" s="93"/>
      <c r="H54" s="93"/>
      <c r="I54" s="93"/>
    </row>
    <row r="55" spans="4:9">
      <c r="D55" s="91" t="s">
        <v>34</v>
      </c>
      <c r="E55" s="91" t="s">
        <v>33</v>
      </c>
      <c r="F55" s="91" t="s">
        <v>32</v>
      </c>
      <c r="G55" s="91" t="s">
        <v>31</v>
      </c>
      <c r="H55" s="91" t="s">
        <v>30</v>
      </c>
      <c r="I55" s="91" t="s">
        <v>29</v>
      </c>
    </row>
    <row r="56" spans="4:9">
      <c r="D56" s="92">
        <f>H46+3</f>
        <v>43292</v>
      </c>
      <c r="E56" s="92">
        <f>D56+1</f>
        <v>43293</v>
      </c>
      <c r="F56" s="92">
        <f>E56+1</f>
        <v>43294</v>
      </c>
      <c r="G56" s="92">
        <f>F56+1</f>
        <v>43295</v>
      </c>
      <c r="H56" s="92">
        <f>G56+1</f>
        <v>43296</v>
      </c>
      <c r="I56" s="92">
        <f>H56+1</f>
        <v>43297</v>
      </c>
    </row>
    <row r="57" spans="4:9">
      <c r="D57" s="93"/>
      <c r="E57" s="93"/>
      <c r="F57" s="93"/>
      <c r="G57" s="93"/>
      <c r="H57" s="93"/>
      <c r="I57" s="93"/>
    </row>
    <row r="58" spans="4:9">
      <c r="D58" s="93"/>
      <c r="E58" s="93"/>
      <c r="F58" s="93"/>
      <c r="G58" s="93"/>
      <c r="H58" s="93"/>
      <c r="I58" s="93"/>
    </row>
    <row r="59" spans="4:9">
      <c r="D59" s="93"/>
      <c r="E59" s="93"/>
      <c r="F59" s="93"/>
      <c r="G59" s="93"/>
      <c r="H59" s="93"/>
      <c r="I59" s="93"/>
    </row>
    <row r="60" spans="4:9">
      <c r="D60" s="93"/>
      <c r="E60" s="93"/>
      <c r="F60" s="93"/>
      <c r="G60" s="93"/>
      <c r="H60" s="93"/>
      <c r="I60" s="93"/>
    </row>
    <row r="61" spans="4:9">
      <c r="D61" s="93"/>
      <c r="E61" s="93"/>
      <c r="F61" s="93"/>
      <c r="G61" s="93"/>
      <c r="H61" s="93"/>
      <c r="I61" s="93"/>
    </row>
    <row r="62" spans="4:9">
      <c r="D62" s="93"/>
      <c r="E62" s="93"/>
      <c r="F62" s="93"/>
      <c r="G62" s="93"/>
      <c r="H62" s="93"/>
      <c r="I62" s="93"/>
    </row>
    <row r="63" spans="4:9">
      <c r="D63" s="93"/>
      <c r="E63" s="93"/>
      <c r="F63" s="93"/>
      <c r="G63" s="93"/>
      <c r="H63" s="93"/>
      <c r="I63" s="93"/>
    </row>
    <row r="64" spans="4:9">
      <c r="D64" s="93"/>
      <c r="E64" s="93"/>
      <c r="F64" s="93"/>
      <c r="G64" s="93"/>
      <c r="H64" s="93"/>
      <c r="I64" s="93"/>
    </row>
    <row r="65" spans="4:9">
      <c r="D65" s="91" t="s">
        <v>34</v>
      </c>
      <c r="E65" s="91" t="s">
        <v>33</v>
      </c>
      <c r="F65" s="91" t="s">
        <v>32</v>
      </c>
      <c r="G65" s="91" t="s">
        <v>31</v>
      </c>
      <c r="H65" s="91" t="s">
        <v>30</v>
      </c>
      <c r="I65" s="91" t="s">
        <v>29</v>
      </c>
    </row>
    <row r="66" spans="4:9">
      <c r="D66" s="92">
        <f>H56+3</f>
        <v>43299</v>
      </c>
      <c r="E66" s="92">
        <f>D66+1</f>
        <v>43300</v>
      </c>
      <c r="F66" s="92">
        <f>E66+1</f>
        <v>43301</v>
      </c>
      <c r="G66" s="92">
        <f>F66+1</f>
        <v>43302</v>
      </c>
      <c r="H66" s="92">
        <f>G66+1</f>
        <v>43303</v>
      </c>
      <c r="I66" s="92">
        <f>H66+1</f>
        <v>43304</v>
      </c>
    </row>
    <row r="67" spans="4:9">
      <c r="D67" s="93"/>
      <c r="E67" s="93"/>
      <c r="F67" s="93"/>
      <c r="G67" s="93"/>
      <c r="H67" s="93"/>
      <c r="I67" s="93"/>
    </row>
    <row r="68" spans="4:9">
      <c r="D68" s="93"/>
      <c r="E68" s="93"/>
      <c r="F68" s="93"/>
      <c r="G68" s="93"/>
      <c r="H68" s="93"/>
      <c r="I68" s="93"/>
    </row>
    <row r="69" spans="4:9">
      <c r="D69" s="93"/>
      <c r="E69" s="93"/>
      <c r="F69" s="93"/>
      <c r="G69" s="93"/>
      <c r="H69" s="93"/>
      <c r="I69" s="93"/>
    </row>
    <row r="70" spans="4:9">
      <c r="D70" s="93"/>
      <c r="E70" s="93"/>
      <c r="F70" s="93"/>
      <c r="G70" s="93"/>
      <c r="H70" s="93"/>
      <c r="I70" s="93"/>
    </row>
    <row r="71" spans="4:9">
      <c r="D71" s="93"/>
      <c r="E71" s="93"/>
      <c r="F71" s="93"/>
      <c r="G71" s="93"/>
      <c r="H71" s="93"/>
      <c r="I71" s="93"/>
    </row>
    <row r="72" spans="4:9">
      <c r="D72" s="93"/>
      <c r="E72" s="93"/>
      <c r="F72" s="93"/>
      <c r="G72" s="93"/>
      <c r="H72" s="93"/>
      <c r="I72" s="93"/>
    </row>
    <row r="73" spans="4:9">
      <c r="D73" s="93"/>
      <c r="E73" s="93"/>
      <c r="F73" s="93"/>
      <c r="G73" s="93"/>
      <c r="H73" s="93"/>
      <c r="I73" s="93"/>
    </row>
    <row r="74" spans="4:9">
      <c r="D74" s="93"/>
      <c r="E74" s="93"/>
      <c r="F74" s="93"/>
      <c r="G74" s="93"/>
      <c r="H74" s="93"/>
      <c r="I74" s="93"/>
    </row>
    <row r="75" spans="4:9">
      <c r="D75" s="91" t="s">
        <v>34</v>
      </c>
      <c r="E75" s="91" t="s">
        <v>33</v>
      </c>
      <c r="F75" s="91" t="s">
        <v>32</v>
      </c>
      <c r="G75" s="91" t="s">
        <v>31</v>
      </c>
      <c r="H75" s="91" t="s">
        <v>30</v>
      </c>
      <c r="I75" s="91" t="s">
        <v>29</v>
      </c>
    </row>
    <row r="76" spans="4:9">
      <c r="D76" s="92">
        <f>H66+3</f>
        <v>43306</v>
      </c>
      <c r="E76" s="92">
        <f>D76+1</f>
        <v>43307</v>
      </c>
      <c r="F76" s="92">
        <f>E76+1</f>
        <v>43308</v>
      </c>
      <c r="G76" s="92">
        <f>F76+1</f>
        <v>43309</v>
      </c>
      <c r="H76" s="92">
        <f>G76+1</f>
        <v>43310</v>
      </c>
      <c r="I76" s="92">
        <f>H76+1</f>
        <v>43311</v>
      </c>
    </row>
    <row r="77" spans="4:9">
      <c r="D77" s="93"/>
      <c r="E77" s="93"/>
      <c r="F77" s="93"/>
      <c r="G77" s="93"/>
      <c r="H77" s="93"/>
      <c r="I77" s="93"/>
    </row>
    <row r="78" spans="4:9">
      <c r="D78" s="93"/>
      <c r="E78" s="93"/>
      <c r="F78" s="93"/>
      <c r="G78" s="93"/>
      <c r="H78" s="93"/>
      <c r="I78" s="93"/>
    </row>
    <row r="79" spans="4:9">
      <c r="D79" s="93"/>
      <c r="E79" s="93"/>
      <c r="F79" s="93"/>
      <c r="G79" s="93"/>
      <c r="H79" s="93"/>
      <c r="I79" s="93"/>
    </row>
    <row r="80" spans="4:9">
      <c r="D80" s="93"/>
      <c r="E80" s="93"/>
      <c r="F80" s="93"/>
      <c r="G80" s="93"/>
      <c r="H80" s="93"/>
      <c r="I80" s="93"/>
    </row>
    <row r="81" spans="4:9">
      <c r="D81" s="93"/>
      <c r="E81" s="93"/>
      <c r="F81" s="93"/>
      <c r="G81" s="93"/>
      <c r="H81" s="93"/>
      <c r="I81" s="93"/>
    </row>
    <row r="82" spans="4:9">
      <c r="D82" s="93"/>
      <c r="E82" s="93"/>
      <c r="F82" s="93"/>
      <c r="G82" s="93"/>
      <c r="H82" s="93"/>
      <c r="I82" s="93"/>
    </row>
    <row r="83" spans="4:9">
      <c r="D83" s="93"/>
      <c r="E83" s="93"/>
      <c r="F83" s="93"/>
      <c r="G83" s="93"/>
      <c r="H83" s="93"/>
      <c r="I83" s="93"/>
    </row>
    <row r="84" spans="4:9">
      <c r="D84" s="93"/>
      <c r="E84" s="93"/>
      <c r="F84" s="93"/>
      <c r="G84" s="93"/>
      <c r="H84" s="93"/>
      <c r="I84" s="93"/>
    </row>
    <row r="85" spans="4:9">
      <c r="D85" s="91" t="s">
        <v>34</v>
      </c>
      <c r="E85" s="91" t="s">
        <v>33</v>
      </c>
      <c r="F85" s="91" t="s">
        <v>32</v>
      </c>
      <c r="G85" s="91" t="s">
        <v>31</v>
      </c>
      <c r="H85" s="91" t="s">
        <v>30</v>
      </c>
      <c r="I85" s="91" t="s">
        <v>29</v>
      </c>
    </row>
    <row r="86" spans="4:9">
      <c r="D86" s="92">
        <f>H76+3</f>
        <v>43313</v>
      </c>
      <c r="E86" s="92">
        <f>D86+1</f>
        <v>43314</v>
      </c>
      <c r="F86" s="92">
        <f>E86+1</f>
        <v>43315</v>
      </c>
      <c r="G86" s="92">
        <f>F86+1</f>
        <v>43316</v>
      </c>
      <c r="H86" s="92">
        <f>G86+1</f>
        <v>43317</v>
      </c>
      <c r="I86" s="92">
        <f>H86+1</f>
        <v>43318</v>
      </c>
    </row>
    <row r="87" spans="4:9">
      <c r="D87" s="93"/>
      <c r="E87" s="93"/>
      <c r="F87" s="93"/>
      <c r="G87" s="93"/>
      <c r="H87" s="93"/>
      <c r="I87" s="93"/>
    </row>
    <row r="88" spans="4:9">
      <c r="D88" s="93"/>
      <c r="E88" s="93"/>
      <c r="F88" s="93"/>
      <c r="G88" s="93"/>
      <c r="H88" s="93"/>
      <c r="I88" s="93"/>
    </row>
    <row r="89" spans="4:9">
      <c r="D89" s="93"/>
      <c r="E89" s="93"/>
      <c r="F89" s="93"/>
      <c r="G89" s="93"/>
      <c r="H89" s="93"/>
      <c r="I89" s="93"/>
    </row>
    <row r="90" spans="4:9">
      <c r="D90" s="93"/>
      <c r="E90" s="93"/>
      <c r="F90" s="93"/>
      <c r="G90" s="93"/>
      <c r="H90" s="93"/>
      <c r="I90" s="93"/>
    </row>
    <row r="91" spans="4:9">
      <c r="D91" s="93"/>
      <c r="E91" s="93"/>
      <c r="F91" s="93"/>
      <c r="G91" s="93"/>
      <c r="H91" s="93"/>
      <c r="I91" s="93"/>
    </row>
    <row r="92" spans="4:9">
      <c r="D92" s="93"/>
      <c r="E92" s="93"/>
      <c r="F92" s="93"/>
      <c r="G92" s="93"/>
      <c r="H92" s="93"/>
      <c r="I92" s="93"/>
    </row>
    <row r="93" spans="4:9">
      <c r="D93" s="93"/>
      <c r="E93" s="93"/>
      <c r="F93" s="93"/>
      <c r="G93" s="93"/>
      <c r="H93" s="93"/>
      <c r="I93" s="93"/>
    </row>
    <row r="94" spans="4:9">
      <c r="D94" s="93"/>
      <c r="E94" s="93"/>
      <c r="F94" s="93"/>
      <c r="G94" s="93"/>
      <c r="H94" s="93"/>
      <c r="I94" s="93"/>
    </row>
    <row r="95" spans="4:9">
      <c r="D95" s="91" t="s">
        <v>34</v>
      </c>
      <c r="E95" s="91" t="s">
        <v>33</v>
      </c>
      <c r="F95" s="91" t="s">
        <v>32</v>
      </c>
      <c r="G95" s="91" t="s">
        <v>31</v>
      </c>
      <c r="H95" s="91" t="s">
        <v>30</v>
      </c>
      <c r="I95" s="91" t="s">
        <v>29</v>
      </c>
    </row>
    <row r="96" spans="4:9">
      <c r="D96" s="92">
        <f>H86+3</f>
        <v>43320</v>
      </c>
      <c r="E96" s="92">
        <f>D96+1</f>
        <v>43321</v>
      </c>
      <c r="F96" s="92">
        <f>E96+1</f>
        <v>43322</v>
      </c>
      <c r="G96" s="92">
        <f>F96+1</f>
        <v>43323</v>
      </c>
      <c r="H96" s="92">
        <f>G96+1</f>
        <v>43324</v>
      </c>
      <c r="I96" s="92">
        <f>H96+1</f>
        <v>43325</v>
      </c>
    </row>
    <row r="97" spans="4:9">
      <c r="D97" s="93"/>
      <c r="E97" s="93"/>
      <c r="F97" s="93"/>
      <c r="G97" s="93"/>
      <c r="H97" s="93"/>
      <c r="I97" s="93"/>
    </row>
    <row r="98" spans="4:9">
      <c r="D98" s="93"/>
      <c r="E98" s="93"/>
      <c r="F98" s="93"/>
      <c r="G98" s="93"/>
      <c r="H98" s="93"/>
      <c r="I98" s="93"/>
    </row>
    <row r="99" spans="4:9">
      <c r="D99" s="93"/>
      <c r="E99" s="93"/>
      <c r="F99" s="93"/>
      <c r="G99" s="93"/>
      <c r="H99" s="93"/>
      <c r="I99" s="93"/>
    </row>
    <row r="100" spans="4:9">
      <c r="D100" s="93"/>
      <c r="E100" s="93"/>
      <c r="F100" s="93"/>
      <c r="G100" s="93"/>
      <c r="H100" s="93"/>
      <c r="I100" s="93"/>
    </row>
    <row r="101" spans="4:9">
      <c r="D101" s="93"/>
      <c r="E101" s="93"/>
      <c r="F101" s="93"/>
      <c r="G101" s="93"/>
      <c r="H101" s="93"/>
      <c r="I101" s="93"/>
    </row>
    <row r="102" spans="4:9">
      <c r="D102" s="93"/>
      <c r="E102" s="93"/>
      <c r="F102" s="93"/>
      <c r="G102" s="93"/>
      <c r="H102" s="93"/>
      <c r="I102" s="93"/>
    </row>
    <row r="103" spans="4:9">
      <c r="D103" s="93"/>
      <c r="E103" s="93"/>
      <c r="F103" s="93"/>
      <c r="G103" s="93"/>
      <c r="H103" s="93"/>
      <c r="I103" s="93"/>
    </row>
    <row r="104" spans="4:9">
      <c r="D104" s="93"/>
      <c r="E104" s="93"/>
      <c r="F104" s="93"/>
      <c r="G104" s="93"/>
      <c r="H104" s="93"/>
      <c r="I104" s="93"/>
    </row>
  </sheetData>
  <sheetProtection sheet="1" objects="1" scenarios="1" selectLockedCells="1"/>
  <pageMargins left="0.75" right="0.25" top="1" bottom="0.5" header="0.5" footer="0.5"/>
  <pageSetup scale="85" fitToHeight="0" orientation="portrait" horizontalDpi="300" verticalDpi="300"/>
  <headerFooter alignWithMargins="0"/>
  <rowBreaks count="1" manualBreakCount="1">
    <brk id="54" min="3" max="8" man="1"/>
  </rowBreaks>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BR29"/>
  <sheetViews>
    <sheetView showGridLines="0" showRowColHeaders="0" zoomScale="80" zoomScaleNormal="80" zoomScalePageLayoutView="80" workbookViewId="0">
      <selection activeCell="E7" sqref="E7"/>
    </sheetView>
  </sheetViews>
  <sheetFormatPr baseColWidth="10" defaultColWidth="8.83203125" defaultRowHeight="12" x14ac:dyDescent="0"/>
  <cols>
    <col min="1" max="1" width="5.83203125" style="21" customWidth="1"/>
    <col min="2" max="2" width="56.83203125" style="21" customWidth="1"/>
    <col min="3" max="3" width="5.83203125" style="21" customWidth="1"/>
    <col min="4" max="4" width="24.6640625" style="21" customWidth="1"/>
    <col min="5" max="70" width="2.6640625" style="21" customWidth="1"/>
    <col min="71" max="16384" width="8.83203125" style="21"/>
  </cols>
  <sheetData>
    <row r="1" spans="4:70" ht="100" customHeight="1"/>
    <row r="2" spans="4:70" ht="17">
      <c r="D2" s="76" t="s">
        <v>44</v>
      </c>
      <c r="E2" s="77"/>
      <c r="F2" s="77"/>
      <c r="G2" s="77"/>
      <c r="H2" s="77"/>
      <c r="I2" s="77"/>
      <c r="J2" s="77"/>
      <c r="K2" s="77"/>
      <c r="L2" s="77"/>
      <c r="M2" s="77"/>
      <c r="N2" s="77"/>
      <c r="O2" s="77"/>
      <c r="P2" s="77"/>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row>
    <row r="3" spans="4:70" ht="17">
      <c r="D3" s="89" t="str">
        <f>Admin!D3</f>
        <v>Project Name]</v>
      </c>
      <c r="E3" s="79"/>
      <c r="F3" s="79"/>
      <c r="G3" s="79"/>
      <c r="H3" s="79"/>
      <c r="I3" s="79"/>
      <c r="J3" s="79"/>
      <c r="K3" s="79"/>
      <c r="L3" s="79"/>
      <c r="M3" s="79"/>
      <c r="N3" s="79"/>
      <c r="O3" s="79"/>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c r="BA3" s="79"/>
      <c r="BB3" s="79"/>
      <c r="BC3" s="79"/>
      <c r="BD3" s="79"/>
      <c r="BE3" s="79"/>
      <c r="BF3" s="79"/>
      <c r="BG3" s="79"/>
      <c r="BH3" s="79"/>
      <c r="BI3" s="79"/>
      <c r="BJ3" s="79"/>
      <c r="BK3" s="79"/>
      <c r="BL3" s="79"/>
      <c r="BM3" s="79"/>
      <c r="BN3" s="79"/>
      <c r="BO3" s="79"/>
      <c r="BP3" s="79"/>
      <c r="BQ3" s="79"/>
      <c r="BR3" s="79"/>
    </row>
    <row r="4" spans="4:70" ht="13" thickBot="1"/>
    <row r="5" spans="4:70">
      <c r="E5" s="80" t="s">
        <v>46</v>
      </c>
      <c r="F5" s="81"/>
      <c r="G5" s="81"/>
      <c r="H5" s="81"/>
      <c r="I5" s="81"/>
      <c r="J5" s="82"/>
      <c r="K5" s="80" t="s">
        <v>47</v>
      </c>
      <c r="L5" s="81"/>
      <c r="M5" s="81"/>
      <c r="N5" s="81"/>
      <c r="O5" s="81"/>
      <c r="P5" s="82"/>
      <c r="Q5" s="80" t="s">
        <v>48</v>
      </c>
      <c r="R5" s="81"/>
      <c r="S5" s="81"/>
      <c r="T5" s="81"/>
      <c r="U5" s="81"/>
      <c r="V5" s="82"/>
      <c r="W5" s="80" t="s">
        <v>49</v>
      </c>
      <c r="X5" s="81"/>
      <c r="Y5" s="81"/>
      <c r="Z5" s="81"/>
      <c r="AA5" s="81"/>
      <c r="AB5" s="82"/>
      <c r="AC5" s="80" t="s">
        <v>50</v>
      </c>
      <c r="AD5" s="81"/>
      <c r="AE5" s="81"/>
      <c r="AF5" s="81"/>
      <c r="AG5" s="81"/>
      <c r="AH5" s="82"/>
      <c r="AI5" s="80" t="s">
        <v>51</v>
      </c>
      <c r="AJ5" s="81"/>
      <c r="AK5" s="81"/>
      <c r="AL5" s="81"/>
      <c r="AM5" s="81"/>
      <c r="AN5" s="82"/>
      <c r="AO5" s="80" t="s">
        <v>52</v>
      </c>
      <c r="AP5" s="81"/>
      <c r="AQ5" s="81"/>
      <c r="AR5" s="81"/>
      <c r="AS5" s="81"/>
      <c r="AT5" s="82"/>
      <c r="AU5" s="80" t="s">
        <v>53</v>
      </c>
      <c r="AV5" s="81"/>
      <c r="AW5" s="81"/>
      <c r="AX5" s="81"/>
      <c r="AY5" s="81"/>
      <c r="AZ5" s="82"/>
      <c r="BA5" s="80" t="s">
        <v>54</v>
      </c>
      <c r="BB5" s="81"/>
      <c r="BC5" s="81"/>
      <c r="BD5" s="81"/>
      <c r="BE5" s="81"/>
      <c r="BF5" s="82"/>
      <c r="BG5" s="80" t="s">
        <v>55</v>
      </c>
      <c r="BH5" s="81"/>
      <c r="BI5" s="81"/>
      <c r="BJ5" s="81"/>
      <c r="BK5" s="81"/>
      <c r="BL5" s="82"/>
      <c r="BM5" s="80" t="s">
        <v>56</v>
      </c>
      <c r="BN5" s="81"/>
      <c r="BO5" s="81"/>
      <c r="BP5" s="81"/>
      <c r="BQ5" s="81"/>
      <c r="BR5" s="82"/>
    </row>
    <row r="6" spans="4:70" ht="13" thickBot="1">
      <c r="D6" s="86" t="s">
        <v>42</v>
      </c>
      <c r="E6" s="83">
        <f>Admin!D12</f>
        <v>43257</v>
      </c>
      <c r="F6" s="84"/>
      <c r="G6" s="84"/>
      <c r="H6" s="84"/>
      <c r="I6" s="84"/>
      <c r="J6" s="85"/>
      <c r="K6" s="83">
        <f>E6+7</f>
        <v>43264</v>
      </c>
      <c r="L6" s="84"/>
      <c r="M6" s="84"/>
      <c r="N6" s="84"/>
      <c r="O6" s="84"/>
      <c r="P6" s="85"/>
      <c r="Q6" s="83">
        <f>K6+7</f>
        <v>43271</v>
      </c>
      <c r="R6" s="84"/>
      <c r="S6" s="84"/>
      <c r="T6" s="84"/>
      <c r="U6" s="84"/>
      <c r="V6" s="85"/>
      <c r="W6" s="83">
        <f>Q6+7</f>
        <v>43278</v>
      </c>
      <c r="X6" s="84"/>
      <c r="Y6" s="84"/>
      <c r="Z6" s="84"/>
      <c r="AA6" s="84"/>
      <c r="AB6" s="85"/>
      <c r="AC6" s="83">
        <f>W6+7</f>
        <v>43285</v>
      </c>
      <c r="AD6" s="84"/>
      <c r="AE6" s="84"/>
      <c r="AF6" s="84"/>
      <c r="AG6" s="84"/>
      <c r="AH6" s="85"/>
      <c r="AI6" s="83">
        <f>AC6+7</f>
        <v>43292</v>
      </c>
      <c r="AJ6" s="84"/>
      <c r="AK6" s="84"/>
      <c r="AL6" s="84"/>
      <c r="AM6" s="84"/>
      <c r="AN6" s="85"/>
      <c r="AO6" s="83">
        <f>AI6+7</f>
        <v>43299</v>
      </c>
      <c r="AP6" s="84"/>
      <c r="AQ6" s="84"/>
      <c r="AR6" s="84"/>
      <c r="AS6" s="84"/>
      <c r="AT6" s="85"/>
      <c r="AU6" s="83">
        <f>AO6+7</f>
        <v>43306</v>
      </c>
      <c r="AV6" s="84"/>
      <c r="AW6" s="84"/>
      <c r="AX6" s="84"/>
      <c r="AY6" s="84"/>
      <c r="AZ6" s="85"/>
      <c r="BA6" s="83">
        <f>AU6+7</f>
        <v>43313</v>
      </c>
      <c r="BB6" s="84"/>
      <c r="BC6" s="84"/>
      <c r="BD6" s="84"/>
      <c r="BE6" s="84"/>
      <c r="BF6" s="85"/>
      <c r="BG6" s="83">
        <f>BA6+7</f>
        <v>43320</v>
      </c>
      <c r="BH6" s="84"/>
      <c r="BI6" s="84"/>
      <c r="BJ6" s="84"/>
      <c r="BK6" s="84"/>
      <c r="BL6" s="85"/>
      <c r="BM6" s="83">
        <f>BG6+7</f>
        <v>43327</v>
      </c>
      <c r="BN6" s="84"/>
      <c r="BO6" s="84"/>
      <c r="BP6" s="84"/>
      <c r="BQ6" s="84"/>
      <c r="BR6" s="85"/>
    </row>
    <row r="7" spans="4:70">
      <c r="D7" s="88" t="str">
        <f>IF(Tasks!F4="","",Tasks!F4)</f>
        <v>Focus Interviews</v>
      </c>
      <c r="E7" s="109"/>
      <c r="F7" s="110"/>
      <c r="G7" s="110"/>
      <c r="H7" s="110"/>
      <c r="I7" s="110"/>
      <c r="J7" s="111"/>
      <c r="K7" s="109"/>
      <c r="L7" s="110"/>
      <c r="M7" s="110"/>
      <c r="N7" s="110"/>
      <c r="O7" s="110"/>
      <c r="P7" s="111"/>
      <c r="Q7" s="109"/>
      <c r="R7" s="110"/>
      <c r="S7" s="110"/>
      <c r="T7" s="110"/>
      <c r="U7" s="110"/>
      <c r="V7" s="111"/>
      <c r="W7" s="109"/>
      <c r="X7" s="110"/>
      <c r="Y7" s="110"/>
      <c r="Z7" s="110"/>
      <c r="AA7" s="110"/>
      <c r="AB7" s="111"/>
      <c r="AC7" s="109"/>
      <c r="AD7" s="110"/>
      <c r="AE7" s="110"/>
      <c r="AF7" s="110"/>
      <c r="AG7" s="110"/>
      <c r="AH7" s="111"/>
      <c r="AI7" s="109"/>
      <c r="AJ7" s="110"/>
      <c r="AK7" s="110"/>
      <c r="AL7" s="110"/>
      <c r="AM7" s="110"/>
      <c r="AN7" s="111"/>
      <c r="AO7" s="109"/>
      <c r="AP7" s="110"/>
      <c r="AQ7" s="110"/>
      <c r="AR7" s="110"/>
      <c r="AS7" s="110"/>
      <c r="AT7" s="111"/>
      <c r="AU7" s="109"/>
      <c r="AV7" s="110"/>
      <c r="AW7" s="110"/>
      <c r="AX7" s="110"/>
      <c r="AY7" s="110"/>
      <c r="AZ7" s="111"/>
      <c r="BA7" s="109"/>
      <c r="BB7" s="110"/>
      <c r="BC7" s="110"/>
      <c r="BD7" s="110"/>
      <c r="BE7" s="110"/>
      <c r="BF7" s="111"/>
      <c r="BG7" s="109"/>
      <c r="BH7" s="110"/>
      <c r="BI7" s="110"/>
      <c r="BJ7" s="110"/>
      <c r="BK7" s="110"/>
      <c r="BL7" s="111"/>
      <c r="BM7" s="109"/>
      <c r="BN7" s="110"/>
      <c r="BO7" s="110"/>
      <c r="BP7" s="110"/>
      <c r="BQ7" s="110"/>
      <c r="BR7" s="111"/>
    </row>
    <row r="8" spans="4:70">
      <c r="D8" s="88" t="str">
        <f>IF(Tasks!G4="","",Tasks!G4)</f>
        <v>Diagnostic Plan</v>
      </c>
      <c r="E8" s="4"/>
      <c r="F8" s="1"/>
      <c r="G8" s="1"/>
      <c r="H8" s="1"/>
      <c r="I8" s="1"/>
      <c r="J8" s="3"/>
      <c r="K8" s="6"/>
      <c r="L8" s="1"/>
      <c r="M8" s="1"/>
      <c r="N8" s="1"/>
      <c r="O8" s="1"/>
      <c r="P8" s="3"/>
      <c r="Q8" s="4"/>
      <c r="R8" s="1"/>
      <c r="S8" s="1"/>
      <c r="T8" s="1"/>
      <c r="U8" s="1"/>
      <c r="V8" s="3"/>
      <c r="W8" s="4"/>
      <c r="X8" s="1"/>
      <c r="Y8" s="1"/>
      <c r="Z8" s="1"/>
      <c r="AA8" s="1"/>
      <c r="AB8" s="3"/>
      <c r="AC8" s="4"/>
      <c r="AD8" s="1"/>
      <c r="AE8" s="1"/>
      <c r="AF8" s="1"/>
      <c r="AG8" s="1"/>
      <c r="AH8" s="3"/>
      <c r="AI8" s="4"/>
      <c r="AJ8" s="1"/>
      <c r="AK8" s="1"/>
      <c r="AL8" s="1"/>
      <c r="AM8" s="1"/>
      <c r="AN8" s="3"/>
      <c r="AO8" s="4"/>
      <c r="AP8" s="1"/>
      <c r="AQ8" s="1"/>
      <c r="AR8" s="1"/>
      <c r="AS8" s="1"/>
      <c r="AT8" s="3"/>
      <c r="AU8" s="4"/>
      <c r="AV8" s="1"/>
      <c r="AW8" s="1"/>
      <c r="AX8" s="1"/>
      <c r="AY8" s="1"/>
      <c r="AZ8" s="3"/>
      <c r="BA8" s="4"/>
      <c r="BB8" s="1"/>
      <c r="BC8" s="1"/>
      <c r="BD8" s="1"/>
      <c r="BE8" s="1"/>
      <c r="BF8" s="3"/>
      <c r="BG8" s="4"/>
      <c r="BH8" s="1"/>
      <c r="BI8" s="1"/>
      <c r="BJ8" s="1"/>
      <c r="BK8" s="1"/>
      <c r="BL8" s="3"/>
      <c r="BM8" s="4"/>
      <c r="BN8" s="1"/>
      <c r="BO8" s="1"/>
      <c r="BP8" s="1"/>
      <c r="BQ8" s="1"/>
      <c r="BR8" s="3"/>
    </row>
    <row r="9" spans="4:70">
      <c r="D9" s="88" t="str">
        <f>IF(Tasks!H4="","",Tasks!H4)</f>
        <v>Task A</v>
      </c>
      <c r="E9" s="4"/>
      <c r="F9" s="1"/>
      <c r="G9" s="1"/>
      <c r="H9" s="1"/>
      <c r="I9" s="1"/>
      <c r="J9" s="3"/>
      <c r="K9" s="4"/>
      <c r="L9" s="1"/>
      <c r="M9" s="1"/>
      <c r="N9" s="1"/>
      <c r="O9" s="2"/>
      <c r="P9" s="5"/>
      <c r="Q9" s="6"/>
      <c r="R9" s="2"/>
      <c r="S9" s="2"/>
      <c r="T9" s="2"/>
      <c r="U9" s="2"/>
      <c r="V9" s="5"/>
      <c r="W9" s="4"/>
      <c r="X9" s="1"/>
      <c r="Y9" s="1"/>
      <c r="Z9" s="1"/>
      <c r="AA9" s="1"/>
      <c r="AB9" s="3"/>
      <c r="AC9" s="4"/>
      <c r="AD9" s="1"/>
      <c r="AE9" s="1"/>
      <c r="AF9" s="1"/>
      <c r="AG9" s="1"/>
      <c r="AH9" s="3"/>
      <c r="AI9" s="4"/>
      <c r="AJ9" s="1"/>
      <c r="AK9" s="1"/>
      <c r="AL9" s="1"/>
      <c r="AM9" s="1"/>
      <c r="AN9" s="3"/>
      <c r="AO9" s="4"/>
      <c r="AP9" s="1"/>
      <c r="AQ9" s="1"/>
      <c r="AR9" s="1"/>
      <c r="AS9" s="1"/>
      <c r="AT9" s="3"/>
      <c r="AU9" s="4"/>
      <c r="AV9" s="1"/>
      <c r="AW9" s="1"/>
      <c r="AX9" s="1"/>
      <c r="AY9" s="1"/>
      <c r="AZ9" s="3"/>
      <c r="BA9" s="4"/>
      <c r="BB9" s="1"/>
      <c r="BC9" s="1"/>
      <c r="BD9" s="1"/>
      <c r="BE9" s="1"/>
      <c r="BF9" s="3"/>
      <c r="BG9" s="4"/>
      <c r="BH9" s="1"/>
      <c r="BI9" s="1"/>
      <c r="BJ9" s="1"/>
      <c r="BK9" s="1"/>
      <c r="BL9" s="3"/>
      <c r="BM9" s="4"/>
      <c r="BN9" s="1"/>
      <c r="BO9" s="1"/>
      <c r="BP9" s="1"/>
      <c r="BQ9" s="1"/>
      <c r="BR9" s="3"/>
    </row>
    <row r="10" spans="4:70">
      <c r="D10" s="88" t="str">
        <f>IF(Tasks!I4="","",Tasks!I4)</f>
        <v>Value Stream Map</v>
      </c>
      <c r="E10" s="4"/>
      <c r="F10" s="1"/>
      <c r="G10" s="1"/>
      <c r="H10" s="1"/>
      <c r="I10" s="1"/>
      <c r="J10" s="3"/>
      <c r="K10" s="4"/>
      <c r="L10" s="1"/>
      <c r="M10" s="1"/>
      <c r="N10" s="1"/>
      <c r="O10" s="1"/>
      <c r="P10" s="3"/>
      <c r="Q10" s="4"/>
      <c r="R10" s="1"/>
      <c r="S10" s="1"/>
      <c r="T10" s="1"/>
      <c r="U10" s="1"/>
      <c r="V10" s="3"/>
      <c r="W10" s="4"/>
      <c r="X10" s="1"/>
      <c r="Y10" s="1"/>
      <c r="Z10" s="1"/>
      <c r="AA10" s="1"/>
      <c r="AB10" s="3"/>
      <c r="AC10" s="4"/>
      <c r="AD10" s="1"/>
      <c r="AE10" s="1"/>
      <c r="AF10" s="1"/>
      <c r="AG10" s="1"/>
      <c r="AH10" s="3"/>
      <c r="AI10" s="4"/>
      <c r="AJ10" s="1"/>
      <c r="AK10" s="1"/>
      <c r="AL10" s="1"/>
      <c r="AM10" s="1"/>
      <c r="AN10" s="3"/>
      <c r="AO10" s="4"/>
      <c r="AP10" s="1"/>
      <c r="AQ10" s="1"/>
      <c r="AR10" s="1"/>
      <c r="AS10" s="1"/>
      <c r="AT10" s="3"/>
      <c r="AU10" s="4"/>
      <c r="AV10" s="1"/>
      <c r="AW10" s="1"/>
      <c r="AX10" s="1"/>
      <c r="AY10" s="1"/>
      <c r="AZ10" s="3"/>
      <c r="BA10" s="4"/>
      <c r="BB10" s="1"/>
      <c r="BC10" s="1"/>
      <c r="BD10" s="1"/>
      <c r="BE10" s="1"/>
      <c r="BF10" s="3"/>
      <c r="BG10" s="4"/>
      <c r="BH10" s="1"/>
      <c r="BI10" s="1"/>
      <c r="BJ10" s="1"/>
      <c r="BK10" s="1"/>
      <c r="BL10" s="3"/>
      <c r="BM10" s="4"/>
      <c r="BN10" s="1"/>
      <c r="BO10" s="1"/>
      <c r="BP10" s="1"/>
      <c r="BQ10" s="1"/>
      <c r="BR10" s="3"/>
    </row>
    <row r="11" spans="4:70">
      <c r="D11" s="88" t="str">
        <f>IF(Tasks!J4="","",Tasks!J4)</f>
        <v>Process Flow Maps</v>
      </c>
      <c r="E11" s="4"/>
      <c r="F11" s="1"/>
      <c r="G11" s="1"/>
      <c r="H11" s="1"/>
      <c r="I11" s="1"/>
      <c r="J11" s="3"/>
      <c r="K11" s="4"/>
      <c r="L11" s="1"/>
      <c r="M11" s="1"/>
      <c r="N11" s="112"/>
      <c r="O11" s="112"/>
      <c r="P11" s="113"/>
      <c r="Q11" s="114"/>
      <c r="R11" s="112"/>
      <c r="S11" s="112"/>
      <c r="T11" s="112"/>
      <c r="U11" s="1"/>
      <c r="V11" s="3"/>
      <c r="W11" s="4"/>
      <c r="X11" s="1"/>
      <c r="Y11" s="1"/>
      <c r="Z11" s="2"/>
      <c r="AA11" s="2"/>
      <c r="AB11" s="5"/>
      <c r="AC11" s="6"/>
      <c r="AD11" s="2"/>
      <c r="AE11" s="2"/>
      <c r="AF11" s="2"/>
      <c r="AG11" s="2"/>
      <c r="AH11" s="5"/>
      <c r="AI11" s="6"/>
      <c r="AJ11" s="2"/>
      <c r="AK11" s="2"/>
      <c r="AL11" s="2"/>
      <c r="AM11" s="2"/>
      <c r="AN11" s="5"/>
      <c r="AO11" s="6"/>
      <c r="AP11" s="2"/>
      <c r="AQ11" s="1"/>
      <c r="AR11" s="1"/>
      <c r="AS11" s="1"/>
      <c r="AT11" s="3"/>
      <c r="AU11" s="4"/>
      <c r="AV11" s="1"/>
      <c r="AW11" s="1"/>
      <c r="AX11" s="1"/>
      <c r="AY11" s="1"/>
      <c r="AZ11" s="3"/>
      <c r="BA11" s="4"/>
      <c r="BB11" s="1"/>
      <c r="BC11" s="1"/>
      <c r="BD11" s="1"/>
      <c r="BE11" s="1"/>
      <c r="BF11" s="3"/>
      <c r="BG11" s="4"/>
      <c r="BH11" s="1"/>
      <c r="BI11" s="1"/>
      <c r="BJ11" s="1"/>
      <c r="BK11" s="1"/>
      <c r="BL11" s="3"/>
      <c r="BM11" s="4"/>
      <c r="BN11" s="1"/>
      <c r="BO11" s="1"/>
      <c r="BP11" s="1"/>
      <c r="BQ11" s="1"/>
      <c r="BR11" s="3"/>
    </row>
    <row r="12" spans="4:70">
      <c r="D12" s="88" t="str">
        <f>IF(Tasks!K4="","",Tasks!K4)</f>
        <v>Task B</v>
      </c>
      <c r="E12" s="4"/>
      <c r="F12" s="1"/>
      <c r="G12" s="1"/>
      <c r="H12" s="1"/>
      <c r="I12" s="1"/>
      <c r="J12" s="3"/>
      <c r="K12" s="4"/>
      <c r="L12" s="1"/>
      <c r="M12" s="1"/>
      <c r="N12" s="1"/>
      <c r="O12" s="1"/>
      <c r="P12" s="3"/>
      <c r="Q12" s="4"/>
      <c r="R12" s="1"/>
      <c r="S12" s="1"/>
      <c r="T12" s="1"/>
      <c r="U12" s="1"/>
      <c r="V12" s="3"/>
      <c r="W12" s="4"/>
      <c r="X12" s="1"/>
      <c r="Y12" s="1"/>
      <c r="Z12" s="2"/>
      <c r="AA12" s="2"/>
      <c r="AB12" s="5"/>
      <c r="AC12" s="6"/>
      <c r="AD12" s="2"/>
      <c r="AE12" s="2"/>
      <c r="AF12" s="2"/>
      <c r="AG12" s="2"/>
      <c r="AH12" s="5"/>
      <c r="AI12" s="6"/>
      <c r="AJ12" s="2"/>
      <c r="AK12" s="2"/>
      <c r="AL12" s="2"/>
      <c r="AM12" s="2"/>
      <c r="AN12" s="5"/>
      <c r="AO12" s="6"/>
      <c r="AP12" s="2"/>
      <c r="AQ12" s="1"/>
      <c r="AR12" s="1"/>
      <c r="AS12" s="1"/>
      <c r="AT12" s="3"/>
      <c r="AU12" s="4"/>
      <c r="AV12" s="1"/>
      <c r="AW12" s="1"/>
      <c r="AX12" s="1"/>
      <c r="AY12" s="1"/>
      <c r="AZ12" s="3"/>
      <c r="BA12" s="4"/>
      <c r="BB12" s="1"/>
      <c r="BC12" s="1"/>
      <c r="BD12" s="1"/>
      <c r="BE12" s="1"/>
      <c r="BF12" s="3"/>
      <c r="BG12" s="4"/>
      <c r="BH12" s="1"/>
      <c r="BI12" s="1"/>
      <c r="BJ12" s="1"/>
      <c r="BK12" s="1"/>
      <c r="BL12" s="3"/>
      <c r="BM12" s="4"/>
      <c r="BN12" s="1"/>
      <c r="BO12" s="1"/>
      <c r="BP12" s="1"/>
      <c r="BQ12" s="1"/>
      <c r="BR12" s="3"/>
    </row>
    <row r="13" spans="4:70">
      <c r="D13" s="88" t="str">
        <f>IF(Tasks!L4="","",Tasks!L4)</f>
        <v>Supply Chain Review</v>
      </c>
      <c r="E13" s="4"/>
      <c r="F13" s="1"/>
      <c r="G13" s="1"/>
      <c r="H13" s="1"/>
      <c r="I13" s="1"/>
      <c r="J13" s="3"/>
      <c r="K13" s="4"/>
      <c r="L13" s="1"/>
      <c r="M13" s="1"/>
      <c r="N13" s="1"/>
      <c r="O13" s="1"/>
      <c r="P13" s="3"/>
      <c r="Q13" s="4"/>
      <c r="R13" s="1"/>
      <c r="S13" s="112"/>
      <c r="T13" s="112"/>
      <c r="U13" s="112"/>
      <c r="V13" s="113"/>
      <c r="W13" s="114"/>
      <c r="X13" s="112"/>
      <c r="Y13" s="112"/>
      <c r="Z13" s="112"/>
      <c r="AA13" s="112"/>
      <c r="AB13" s="3"/>
      <c r="AC13" s="4"/>
      <c r="AD13" s="1"/>
      <c r="AE13" s="1"/>
      <c r="AF13" s="1"/>
      <c r="AG13" s="1"/>
      <c r="AH13" s="3"/>
      <c r="AI13" s="4"/>
      <c r="AJ13" s="1"/>
      <c r="AK13" s="1"/>
      <c r="AL13" s="1"/>
      <c r="AM13" s="1"/>
      <c r="AN13" s="3"/>
      <c r="AO13" s="4"/>
      <c r="AP13" s="1"/>
      <c r="AQ13" s="1"/>
      <c r="AR13" s="1"/>
      <c r="AS13" s="1"/>
      <c r="AT13" s="3"/>
      <c r="AU13" s="4"/>
      <c r="AV13" s="1"/>
      <c r="AW13" s="1"/>
      <c r="AX13" s="1"/>
      <c r="AY13" s="1"/>
      <c r="AZ13" s="3"/>
      <c r="BA13" s="4"/>
      <c r="BB13" s="1"/>
      <c r="BC13" s="1"/>
      <c r="BD13" s="1"/>
      <c r="BE13" s="1"/>
      <c r="BF13" s="3"/>
      <c r="BG13" s="4"/>
      <c r="BH13" s="1"/>
      <c r="BI13" s="1"/>
      <c r="BJ13" s="1"/>
      <c r="BK13" s="1"/>
      <c r="BL13" s="3"/>
      <c r="BM13" s="4"/>
      <c r="BN13" s="1"/>
      <c r="BO13" s="1"/>
      <c r="BP13" s="1"/>
      <c r="BQ13" s="1"/>
      <c r="BR13" s="3"/>
    </row>
    <row r="14" spans="4:70">
      <c r="D14" s="88" t="str">
        <f>IF(Tasks!M4="","",Tasks!M4)</f>
        <v>Project Principles</v>
      </c>
      <c r="E14" s="4"/>
      <c r="F14" s="1"/>
      <c r="G14" s="1"/>
      <c r="H14" s="1"/>
      <c r="I14" s="1"/>
      <c r="J14" s="3"/>
      <c r="K14" s="4"/>
      <c r="L14" s="1"/>
      <c r="M14" s="1"/>
      <c r="N14" s="1"/>
      <c r="O14" s="1"/>
      <c r="P14" s="3"/>
      <c r="Q14" s="4"/>
      <c r="R14" s="1"/>
      <c r="S14" s="1"/>
      <c r="T14" s="1"/>
      <c r="U14" s="1"/>
      <c r="V14" s="3"/>
      <c r="W14" s="4"/>
      <c r="X14" s="1"/>
      <c r="Y14" s="1"/>
      <c r="Z14" s="1"/>
      <c r="AA14" s="1"/>
      <c r="AB14" s="3"/>
      <c r="AC14" s="4"/>
      <c r="AD14" s="1"/>
      <c r="AE14" s="1"/>
      <c r="AF14" s="1"/>
      <c r="AG14" s="1"/>
      <c r="AH14" s="3"/>
      <c r="AI14" s="4"/>
      <c r="AJ14" s="1"/>
      <c r="AK14" s="1"/>
      <c r="AL14" s="1"/>
      <c r="AM14" s="1"/>
      <c r="AN14" s="3"/>
      <c r="AO14" s="4"/>
      <c r="AP14" s="1"/>
      <c r="AQ14" s="2"/>
      <c r="AR14" s="2"/>
      <c r="AS14" s="2"/>
      <c r="AT14" s="5"/>
      <c r="AU14" s="6"/>
      <c r="AV14" s="2"/>
      <c r="AW14" s="2"/>
      <c r="AX14" s="2"/>
      <c r="AY14" s="2"/>
      <c r="AZ14" s="5"/>
      <c r="BA14" s="6"/>
      <c r="BB14" s="2"/>
      <c r="BC14" s="2"/>
      <c r="BD14" s="2"/>
      <c r="BE14" s="2"/>
      <c r="BF14" s="5"/>
      <c r="BG14" s="6"/>
      <c r="BH14" s="2"/>
      <c r="BI14" s="2"/>
      <c r="BJ14" s="2"/>
      <c r="BK14" s="2"/>
      <c r="BL14" s="5"/>
      <c r="BM14" s="6"/>
      <c r="BN14" s="2"/>
      <c r="BO14" s="2"/>
      <c r="BP14" s="2"/>
      <c r="BQ14" s="2"/>
      <c r="BR14" s="5"/>
    </row>
    <row r="15" spans="4:70">
      <c r="D15" s="88" t="str">
        <f>IF(Tasks!N4="","",Tasks!N4)</f>
        <v>Project Design</v>
      </c>
      <c r="E15" s="4"/>
      <c r="F15" s="1"/>
      <c r="G15" s="1"/>
      <c r="H15" s="1"/>
      <c r="I15" s="1"/>
      <c r="J15" s="3"/>
      <c r="K15" s="4"/>
      <c r="L15" s="1"/>
      <c r="M15" s="1"/>
      <c r="N15" s="1"/>
      <c r="O15" s="1"/>
      <c r="P15" s="3"/>
      <c r="Q15" s="4"/>
      <c r="R15" s="1"/>
      <c r="S15" s="1"/>
      <c r="T15" s="1"/>
      <c r="U15" s="1"/>
      <c r="V15" s="3"/>
      <c r="W15" s="4"/>
      <c r="X15" s="1"/>
      <c r="Y15" s="1"/>
      <c r="Z15" s="1"/>
      <c r="AA15" s="1"/>
      <c r="AB15" s="3"/>
      <c r="AC15" s="4"/>
      <c r="AD15" s="1"/>
      <c r="AE15" s="1"/>
      <c r="AF15" s="1"/>
      <c r="AG15" s="1"/>
      <c r="AH15" s="3"/>
      <c r="AI15" s="4"/>
      <c r="AJ15" s="1"/>
      <c r="AK15" s="1"/>
      <c r="AL15" s="1"/>
      <c r="AM15" s="1"/>
      <c r="AN15" s="3"/>
      <c r="AO15" s="4"/>
      <c r="AP15" s="1"/>
      <c r="AQ15" s="1"/>
      <c r="AR15" s="1"/>
      <c r="AS15" s="1"/>
      <c r="AT15" s="3"/>
      <c r="AU15" s="4"/>
      <c r="AV15" s="1"/>
      <c r="AW15" s="1"/>
      <c r="AX15" s="1"/>
      <c r="AY15" s="1"/>
      <c r="AZ15" s="3"/>
      <c r="BA15" s="4"/>
      <c r="BB15" s="1"/>
      <c r="BC15" s="1"/>
      <c r="BD15" s="1"/>
      <c r="BE15" s="1"/>
      <c r="BF15" s="3"/>
      <c r="BG15" s="4"/>
      <c r="BH15" s="1"/>
      <c r="BI15" s="1"/>
      <c r="BJ15" s="1"/>
      <c r="BK15" s="1"/>
      <c r="BL15" s="3"/>
      <c r="BM15" s="4"/>
      <c r="BN15" s="1"/>
      <c r="BO15" s="1"/>
      <c r="BP15" s="1"/>
      <c r="BQ15" s="1"/>
      <c r="BR15" s="3"/>
    </row>
    <row r="16" spans="4:70">
      <c r="D16" s="88" t="str">
        <f>IF(Tasks!O4="","",Tasks!O4)</f>
        <v>Business Case</v>
      </c>
      <c r="E16" s="4"/>
      <c r="F16" s="1"/>
      <c r="G16" s="1"/>
      <c r="H16" s="1"/>
      <c r="I16" s="1"/>
      <c r="J16" s="3"/>
      <c r="K16" s="4"/>
      <c r="L16" s="1"/>
      <c r="M16" s="1"/>
      <c r="N16" s="1"/>
      <c r="O16" s="1"/>
      <c r="P16" s="3"/>
      <c r="Q16" s="4"/>
      <c r="R16" s="1"/>
      <c r="S16" s="1"/>
      <c r="T16" s="1"/>
      <c r="U16" s="1"/>
      <c r="V16" s="3"/>
      <c r="W16" s="4"/>
      <c r="X16" s="1"/>
      <c r="Y16" s="1"/>
      <c r="Z16" s="1"/>
      <c r="AA16" s="1"/>
      <c r="AB16" s="3"/>
      <c r="AC16" s="4"/>
      <c r="AD16" s="1"/>
      <c r="AE16" s="1"/>
      <c r="AF16" s="1"/>
      <c r="AG16" s="1"/>
      <c r="AH16" s="3"/>
      <c r="AI16" s="4"/>
      <c r="AJ16" s="1"/>
      <c r="AK16" s="1"/>
      <c r="AL16" s="1"/>
      <c r="AM16" s="1"/>
      <c r="AN16" s="3"/>
      <c r="AO16" s="4"/>
      <c r="AP16" s="1"/>
      <c r="AQ16" s="1"/>
      <c r="AR16" s="1"/>
      <c r="AS16" s="1"/>
      <c r="AT16" s="3"/>
      <c r="AU16" s="4"/>
      <c r="AV16" s="1"/>
      <c r="AW16" s="1"/>
      <c r="AX16" s="1"/>
      <c r="AY16" s="1"/>
      <c r="AZ16" s="3"/>
      <c r="BA16" s="4"/>
      <c r="BB16" s="1"/>
      <c r="BC16" s="1"/>
      <c r="BD16" s="1"/>
      <c r="BE16" s="1"/>
      <c r="BF16" s="3"/>
      <c r="BG16" s="4"/>
      <c r="BH16" s="1"/>
      <c r="BI16" s="1"/>
      <c r="BJ16" s="1"/>
      <c r="BK16" s="1"/>
      <c r="BL16" s="3"/>
      <c r="BM16" s="4"/>
      <c r="BN16" s="1"/>
      <c r="BO16" s="1"/>
      <c r="BP16" s="1"/>
      <c r="BQ16" s="1"/>
      <c r="BR16" s="3"/>
    </row>
    <row r="17" spans="4:70">
      <c r="D17" s="88" t="str">
        <f>IF(Tasks!P4="","",Tasks!P4)</f>
        <v>Team Prep</v>
      </c>
      <c r="E17" s="4"/>
      <c r="F17" s="1"/>
      <c r="G17" s="1"/>
      <c r="H17" s="1"/>
      <c r="I17" s="1"/>
      <c r="J17" s="3"/>
      <c r="K17" s="4"/>
      <c r="L17" s="1"/>
      <c r="M17" s="1"/>
      <c r="N17" s="1"/>
      <c r="O17" s="1"/>
      <c r="P17" s="3"/>
      <c r="Q17" s="4"/>
      <c r="R17" s="1"/>
      <c r="S17" s="1"/>
      <c r="T17" s="1"/>
      <c r="U17" s="1"/>
      <c r="V17" s="3"/>
      <c r="W17" s="4"/>
      <c r="X17" s="1"/>
      <c r="Y17" s="1"/>
      <c r="Z17" s="1"/>
      <c r="AA17" s="1"/>
      <c r="AB17" s="3"/>
      <c r="AC17" s="4"/>
      <c r="AD17" s="1"/>
      <c r="AE17" s="1"/>
      <c r="AF17" s="1"/>
      <c r="AG17" s="1"/>
      <c r="AH17" s="3"/>
      <c r="AI17" s="4"/>
      <c r="AJ17" s="1"/>
      <c r="AK17" s="1"/>
      <c r="AL17" s="1"/>
      <c r="AM17" s="1"/>
      <c r="AN17" s="3"/>
      <c r="AO17" s="4"/>
      <c r="AP17" s="1"/>
      <c r="AQ17" s="1"/>
      <c r="AR17" s="1"/>
      <c r="AS17" s="1"/>
      <c r="AT17" s="3"/>
      <c r="AU17" s="4"/>
      <c r="AV17" s="1"/>
      <c r="AW17" s="1"/>
      <c r="AX17" s="1"/>
      <c r="AY17" s="1"/>
      <c r="AZ17" s="3"/>
      <c r="BA17" s="4"/>
      <c r="BB17" s="1"/>
      <c r="BC17" s="1"/>
      <c r="BD17" s="1"/>
      <c r="BE17" s="1"/>
      <c r="BF17" s="3"/>
      <c r="BG17" s="4"/>
      <c r="BH17" s="1"/>
      <c r="BI17" s="1"/>
      <c r="BJ17" s="1"/>
      <c r="BK17" s="1"/>
      <c r="BL17" s="3"/>
      <c r="BM17" s="4"/>
      <c r="BN17" s="1"/>
      <c r="BO17" s="1"/>
      <c r="BP17" s="1"/>
      <c r="BQ17" s="1"/>
      <c r="BR17" s="3"/>
    </row>
    <row r="18" spans="4:70">
      <c r="D18" s="88" t="str">
        <f>IF(Tasks!Q4="","",Tasks!Q4)</f>
        <v>Logistics Prep</v>
      </c>
      <c r="E18" s="4"/>
      <c r="F18" s="1"/>
      <c r="G18" s="1"/>
      <c r="H18" s="1"/>
      <c r="I18" s="1"/>
      <c r="J18" s="3"/>
      <c r="K18" s="4"/>
      <c r="L18" s="1"/>
      <c r="M18" s="1"/>
      <c r="N18" s="1"/>
      <c r="O18" s="1"/>
      <c r="P18" s="3"/>
      <c r="Q18" s="4"/>
      <c r="R18" s="1"/>
      <c r="S18" s="1"/>
      <c r="T18" s="1"/>
      <c r="U18" s="1"/>
      <c r="V18" s="3"/>
      <c r="W18" s="4"/>
      <c r="X18" s="1"/>
      <c r="Y18" s="1"/>
      <c r="Z18" s="1"/>
      <c r="AA18" s="1"/>
      <c r="AB18" s="3"/>
      <c r="AC18" s="4"/>
      <c r="AD18" s="1"/>
      <c r="AE18" s="1"/>
      <c r="AF18" s="1"/>
      <c r="AG18" s="1"/>
      <c r="AH18" s="3"/>
      <c r="AI18" s="4"/>
      <c r="AJ18" s="1"/>
      <c r="AK18" s="1"/>
      <c r="AL18" s="1"/>
      <c r="AM18" s="1"/>
      <c r="AN18" s="3"/>
      <c r="AO18" s="4"/>
      <c r="AP18" s="1"/>
      <c r="AQ18" s="1"/>
      <c r="AR18" s="1"/>
      <c r="AS18" s="1"/>
      <c r="AT18" s="3"/>
      <c r="AU18" s="4"/>
      <c r="AV18" s="1"/>
      <c r="AW18" s="1"/>
      <c r="AX18" s="1"/>
      <c r="AY18" s="1"/>
      <c r="AZ18" s="3"/>
      <c r="BA18" s="4"/>
      <c r="BB18" s="1"/>
      <c r="BC18" s="1"/>
      <c r="BD18" s="1"/>
      <c r="BE18" s="1"/>
      <c r="BF18" s="3"/>
      <c r="BG18" s="4"/>
      <c r="BH18" s="1"/>
      <c r="BI18" s="1"/>
      <c r="BJ18" s="1"/>
      <c r="BK18" s="1"/>
      <c r="BL18" s="3"/>
      <c r="BM18" s="4"/>
      <c r="BN18" s="1"/>
      <c r="BO18" s="1"/>
      <c r="BP18" s="1"/>
      <c r="BQ18" s="1"/>
      <c r="BR18" s="3"/>
    </row>
    <row r="19" spans="4:70">
      <c r="D19" s="88" t="str">
        <f>IF(Tasks!R4="","",Tasks!R4)</f>
        <v>Project Launch</v>
      </c>
      <c r="E19" s="4"/>
      <c r="F19" s="1"/>
      <c r="G19" s="1"/>
      <c r="H19" s="1"/>
      <c r="I19" s="1"/>
      <c r="J19" s="3"/>
      <c r="K19" s="4"/>
      <c r="L19" s="1"/>
      <c r="M19" s="1"/>
      <c r="N19" s="1"/>
      <c r="O19" s="1"/>
      <c r="P19" s="3"/>
      <c r="Q19" s="4"/>
      <c r="R19" s="1"/>
      <c r="S19" s="1"/>
      <c r="T19" s="1"/>
      <c r="U19" s="1"/>
      <c r="V19" s="3"/>
      <c r="W19" s="4"/>
      <c r="X19" s="1"/>
      <c r="Y19" s="1"/>
      <c r="Z19" s="1"/>
      <c r="AA19" s="1"/>
      <c r="AB19" s="3"/>
      <c r="AC19" s="4"/>
      <c r="AD19" s="1"/>
      <c r="AE19" s="1"/>
      <c r="AF19" s="1"/>
      <c r="AG19" s="1"/>
      <c r="AH19" s="3"/>
      <c r="AI19" s="4"/>
      <c r="AJ19" s="1"/>
      <c r="AK19" s="1"/>
      <c r="AL19" s="1"/>
      <c r="AM19" s="1"/>
      <c r="AN19" s="3"/>
      <c r="AO19" s="4"/>
      <c r="AP19" s="1"/>
      <c r="AQ19" s="1"/>
      <c r="AR19" s="1"/>
      <c r="AS19" s="1"/>
      <c r="AT19" s="3"/>
      <c r="AU19" s="4"/>
      <c r="AV19" s="1"/>
      <c r="AW19" s="1"/>
      <c r="AX19" s="1"/>
      <c r="AY19" s="1"/>
      <c r="AZ19" s="3"/>
      <c r="BA19" s="4"/>
      <c r="BB19" s="1"/>
      <c r="BC19" s="1"/>
      <c r="BD19" s="1"/>
      <c r="BE19" s="1"/>
      <c r="BF19" s="3"/>
      <c r="BG19" s="4"/>
      <c r="BH19" s="1"/>
      <c r="BI19" s="1"/>
      <c r="BJ19" s="1"/>
      <c r="BK19" s="1"/>
      <c r="BL19" s="3"/>
      <c r="BM19" s="4"/>
      <c r="BN19" s="1"/>
      <c r="BO19" s="1"/>
      <c r="BP19" s="1"/>
      <c r="BQ19" s="1"/>
      <c r="BR19" s="3"/>
    </row>
    <row r="20" spans="4:70">
      <c r="D20" s="88" t="str">
        <f>IF(Tasks!S4="","",Tasks!S4)</f>
        <v>Task 1</v>
      </c>
      <c r="E20" s="4"/>
      <c r="F20" s="1"/>
      <c r="G20" s="1"/>
      <c r="H20" s="1"/>
      <c r="I20" s="1"/>
      <c r="J20" s="3"/>
      <c r="K20" s="4"/>
      <c r="L20" s="1"/>
      <c r="M20" s="1"/>
      <c r="N20" s="1"/>
      <c r="O20" s="1"/>
      <c r="P20" s="3"/>
      <c r="Q20" s="4"/>
      <c r="R20" s="1"/>
      <c r="S20" s="1"/>
      <c r="T20" s="1"/>
      <c r="U20" s="1"/>
      <c r="V20" s="3"/>
      <c r="W20" s="4"/>
      <c r="X20" s="1"/>
      <c r="Y20" s="1"/>
      <c r="Z20" s="1"/>
      <c r="AA20" s="1"/>
      <c r="AB20" s="3"/>
      <c r="AC20" s="4"/>
      <c r="AD20" s="1"/>
      <c r="AE20" s="1"/>
      <c r="AF20" s="1"/>
      <c r="AG20" s="1"/>
      <c r="AH20" s="3"/>
      <c r="AI20" s="4"/>
      <c r="AJ20" s="1"/>
      <c r="AK20" s="1"/>
      <c r="AL20" s="1"/>
      <c r="AM20" s="1"/>
      <c r="AN20" s="3"/>
      <c r="AO20" s="4"/>
      <c r="AP20" s="1"/>
      <c r="AQ20" s="1"/>
      <c r="AR20" s="1"/>
      <c r="AS20" s="1"/>
      <c r="AT20" s="3"/>
      <c r="AU20" s="4"/>
      <c r="AV20" s="1"/>
      <c r="AW20" s="1"/>
      <c r="AX20" s="1"/>
      <c r="AY20" s="1"/>
      <c r="AZ20" s="3"/>
      <c r="BA20" s="4"/>
      <c r="BB20" s="1"/>
      <c r="BC20" s="1"/>
      <c r="BD20" s="1"/>
      <c r="BE20" s="1"/>
      <c r="BF20" s="3"/>
      <c r="BG20" s="4"/>
      <c r="BH20" s="1"/>
      <c r="BI20" s="1"/>
      <c r="BJ20" s="1"/>
      <c r="BK20" s="1"/>
      <c r="BL20" s="3"/>
      <c r="BM20" s="4"/>
      <c r="BN20" s="1"/>
      <c r="BO20" s="1"/>
      <c r="BP20" s="1"/>
      <c r="BQ20" s="1"/>
      <c r="BR20" s="3"/>
    </row>
    <row r="21" spans="4:70">
      <c r="D21" s="88" t="str">
        <f>IF(Tasks!T4="","",Tasks!T4)</f>
        <v>Task 2</v>
      </c>
      <c r="E21" s="4"/>
      <c r="F21" s="1"/>
      <c r="G21" s="1"/>
      <c r="H21" s="1"/>
      <c r="I21" s="1"/>
      <c r="J21" s="3"/>
      <c r="K21" s="4"/>
      <c r="L21" s="1"/>
      <c r="M21" s="1"/>
      <c r="N21" s="1"/>
      <c r="O21" s="1"/>
      <c r="P21" s="3"/>
      <c r="Q21" s="4"/>
      <c r="R21" s="1"/>
      <c r="S21" s="1"/>
      <c r="T21" s="1"/>
      <c r="U21" s="1"/>
      <c r="V21" s="3"/>
      <c r="W21" s="4"/>
      <c r="X21" s="1"/>
      <c r="Y21" s="1"/>
      <c r="Z21" s="1"/>
      <c r="AA21" s="1"/>
      <c r="AB21" s="3"/>
      <c r="AC21" s="4"/>
      <c r="AD21" s="1"/>
      <c r="AE21" s="1"/>
      <c r="AF21" s="1"/>
      <c r="AG21" s="1"/>
      <c r="AH21" s="3"/>
      <c r="AI21" s="4"/>
      <c r="AJ21" s="1"/>
      <c r="AK21" s="1"/>
      <c r="AL21" s="1"/>
      <c r="AM21" s="1"/>
      <c r="AN21" s="3"/>
      <c r="AO21" s="4"/>
      <c r="AP21" s="1"/>
      <c r="AQ21" s="1"/>
      <c r="AR21" s="1"/>
      <c r="AS21" s="1"/>
      <c r="AT21" s="3"/>
      <c r="AU21" s="4"/>
      <c r="AV21" s="1"/>
      <c r="AW21" s="1"/>
      <c r="AX21" s="1"/>
      <c r="AY21" s="1"/>
      <c r="AZ21" s="3"/>
      <c r="BA21" s="4"/>
      <c r="BB21" s="1"/>
      <c r="BC21" s="1"/>
      <c r="BD21" s="1"/>
      <c r="BE21" s="1"/>
      <c r="BF21" s="3"/>
      <c r="BG21" s="4"/>
      <c r="BH21" s="1"/>
      <c r="BI21" s="1"/>
      <c r="BJ21" s="1"/>
      <c r="BK21" s="1"/>
      <c r="BL21" s="3"/>
      <c r="BM21" s="4"/>
      <c r="BN21" s="1"/>
      <c r="BO21" s="1"/>
      <c r="BP21" s="1"/>
      <c r="BQ21" s="1"/>
      <c r="BR21" s="3"/>
    </row>
    <row r="22" spans="4:70">
      <c r="D22" s="88" t="str">
        <f>IF(Tasks!U4="","",Tasks!U4)</f>
        <v>Task 3</v>
      </c>
      <c r="E22" s="4"/>
      <c r="F22" s="1"/>
      <c r="G22" s="1"/>
      <c r="H22" s="1"/>
      <c r="I22" s="1"/>
      <c r="J22" s="3"/>
      <c r="K22" s="4"/>
      <c r="L22" s="1"/>
      <c r="M22" s="1"/>
      <c r="N22" s="1"/>
      <c r="O22" s="1"/>
      <c r="P22" s="3"/>
      <c r="Q22" s="4"/>
      <c r="R22" s="1"/>
      <c r="S22" s="1"/>
      <c r="T22" s="1"/>
      <c r="U22" s="1"/>
      <c r="V22" s="3"/>
      <c r="W22" s="4"/>
      <c r="X22" s="1"/>
      <c r="Y22" s="1"/>
      <c r="Z22" s="1"/>
      <c r="AA22" s="1"/>
      <c r="AB22" s="3"/>
      <c r="AC22" s="4"/>
      <c r="AD22" s="1"/>
      <c r="AE22" s="1"/>
      <c r="AF22" s="1"/>
      <c r="AG22" s="1"/>
      <c r="AH22" s="3"/>
      <c r="AI22" s="4"/>
      <c r="AJ22" s="1"/>
      <c r="AK22" s="1"/>
      <c r="AL22" s="1"/>
      <c r="AM22" s="1"/>
      <c r="AN22" s="3"/>
      <c r="AO22" s="4"/>
      <c r="AP22" s="1"/>
      <c r="AQ22" s="1"/>
      <c r="AR22" s="1"/>
      <c r="AS22" s="1"/>
      <c r="AT22" s="3"/>
      <c r="AU22" s="4"/>
      <c r="AV22" s="1"/>
      <c r="AW22" s="1"/>
      <c r="AX22" s="1"/>
      <c r="AY22" s="1"/>
      <c r="AZ22" s="3"/>
      <c r="BA22" s="4"/>
      <c r="BB22" s="1"/>
      <c r="BC22" s="1"/>
      <c r="BD22" s="1"/>
      <c r="BE22" s="1"/>
      <c r="BF22" s="3"/>
      <c r="BG22" s="4"/>
      <c r="BH22" s="1"/>
      <c r="BI22" s="1"/>
      <c r="BJ22" s="1"/>
      <c r="BK22" s="1"/>
      <c r="BL22" s="3"/>
      <c r="BM22" s="4"/>
      <c r="BN22" s="1"/>
      <c r="BO22" s="1"/>
      <c r="BP22" s="1"/>
      <c r="BQ22" s="1"/>
      <c r="BR22" s="3"/>
    </row>
    <row r="23" spans="4:70">
      <c r="D23" s="88" t="str">
        <f>IF(Tasks!V4="","",Tasks!V4)</f>
        <v>Task 4</v>
      </c>
      <c r="E23" s="4"/>
      <c r="F23" s="1"/>
      <c r="G23" s="1"/>
      <c r="H23" s="1"/>
      <c r="I23" s="1"/>
      <c r="J23" s="3"/>
      <c r="K23" s="4"/>
      <c r="L23" s="1"/>
      <c r="M23" s="1"/>
      <c r="N23" s="1"/>
      <c r="O23" s="1"/>
      <c r="P23" s="3"/>
      <c r="Q23" s="4"/>
      <c r="R23" s="1"/>
      <c r="S23" s="1"/>
      <c r="T23" s="1"/>
      <c r="U23" s="1"/>
      <c r="V23" s="3"/>
      <c r="W23" s="4"/>
      <c r="X23" s="1"/>
      <c r="Y23" s="1"/>
      <c r="Z23" s="1"/>
      <c r="AA23" s="1"/>
      <c r="AB23" s="3"/>
      <c r="AC23" s="4"/>
      <c r="AD23" s="1"/>
      <c r="AE23" s="1"/>
      <c r="AF23" s="1"/>
      <c r="AG23" s="1"/>
      <c r="AH23" s="3"/>
      <c r="AI23" s="4"/>
      <c r="AJ23" s="1"/>
      <c r="AK23" s="1"/>
      <c r="AL23" s="1"/>
      <c r="AM23" s="1"/>
      <c r="AN23" s="3"/>
      <c r="AO23" s="4"/>
      <c r="AP23" s="1"/>
      <c r="AQ23" s="1"/>
      <c r="AR23" s="1"/>
      <c r="AS23" s="1"/>
      <c r="AT23" s="3"/>
      <c r="AU23" s="4"/>
      <c r="AV23" s="1"/>
      <c r="AW23" s="1"/>
      <c r="AX23" s="1"/>
      <c r="AY23" s="1"/>
      <c r="AZ23" s="3"/>
      <c r="BA23" s="4"/>
      <c r="BB23" s="1"/>
      <c r="BC23" s="1"/>
      <c r="BD23" s="1"/>
      <c r="BE23" s="1"/>
      <c r="BF23" s="3"/>
      <c r="BG23" s="4"/>
      <c r="BH23" s="1"/>
      <c r="BI23" s="1"/>
      <c r="BJ23" s="1"/>
      <c r="BK23" s="1"/>
      <c r="BL23" s="3"/>
      <c r="BM23" s="4"/>
      <c r="BN23" s="1"/>
      <c r="BO23" s="1"/>
      <c r="BP23" s="1"/>
      <c r="BQ23" s="1"/>
      <c r="BR23" s="3"/>
    </row>
    <row r="24" spans="4:70">
      <c r="D24" s="88" t="str">
        <f>IF(Tasks!W4="","",Tasks!W4)</f>
        <v>Task 5</v>
      </c>
      <c r="E24" s="4"/>
      <c r="F24" s="1"/>
      <c r="G24" s="1"/>
      <c r="H24" s="1"/>
      <c r="I24" s="1"/>
      <c r="J24" s="3"/>
      <c r="K24" s="4"/>
      <c r="L24" s="1"/>
      <c r="M24" s="1"/>
      <c r="N24" s="1"/>
      <c r="O24" s="1"/>
      <c r="P24" s="3"/>
      <c r="Q24" s="4"/>
      <c r="R24" s="1"/>
      <c r="S24" s="1"/>
      <c r="T24" s="1"/>
      <c r="U24" s="1"/>
      <c r="V24" s="3"/>
      <c r="W24" s="4"/>
      <c r="X24" s="1"/>
      <c r="Y24" s="1"/>
      <c r="Z24" s="1"/>
      <c r="AA24" s="1"/>
      <c r="AB24" s="3"/>
      <c r="AC24" s="4"/>
      <c r="AD24" s="1"/>
      <c r="AE24" s="1"/>
      <c r="AF24" s="1"/>
      <c r="AG24" s="1"/>
      <c r="AH24" s="3"/>
      <c r="AI24" s="4"/>
      <c r="AJ24" s="1"/>
      <c r="AK24" s="1"/>
      <c r="AL24" s="1"/>
      <c r="AM24" s="1"/>
      <c r="AN24" s="3"/>
      <c r="AO24" s="4"/>
      <c r="AP24" s="1"/>
      <c r="AQ24" s="1"/>
      <c r="AR24" s="1"/>
      <c r="AS24" s="1"/>
      <c r="AT24" s="3"/>
      <c r="AU24" s="4"/>
      <c r="AV24" s="1"/>
      <c r="AW24" s="1"/>
      <c r="AX24" s="1"/>
      <c r="AY24" s="1"/>
      <c r="AZ24" s="3"/>
      <c r="BA24" s="4"/>
      <c r="BB24" s="1"/>
      <c r="BC24" s="1"/>
      <c r="BD24" s="1"/>
      <c r="BE24" s="1"/>
      <c r="BF24" s="3"/>
      <c r="BG24" s="4"/>
      <c r="BH24" s="1"/>
      <c r="BI24" s="1"/>
      <c r="BJ24" s="1"/>
      <c r="BK24" s="1"/>
      <c r="BL24" s="3"/>
      <c r="BM24" s="4"/>
      <c r="BN24" s="1"/>
      <c r="BO24" s="1"/>
      <c r="BP24" s="1"/>
      <c r="BQ24" s="1"/>
      <c r="BR24" s="3"/>
    </row>
    <row r="25" spans="4:70" ht="13" thickBot="1">
      <c r="D25" s="88" t="str">
        <f>IF(Tasks!X4="","",Tasks!X4)</f>
        <v>Task 6</v>
      </c>
      <c r="E25" s="106"/>
      <c r="F25" s="107"/>
      <c r="G25" s="107"/>
      <c r="H25" s="107"/>
      <c r="I25" s="107"/>
      <c r="J25" s="108"/>
      <c r="K25" s="106"/>
      <c r="L25" s="107"/>
      <c r="M25" s="107"/>
      <c r="N25" s="107"/>
      <c r="O25" s="107"/>
      <c r="P25" s="108"/>
      <c r="Q25" s="106"/>
      <c r="R25" s="107"/>
      <c r="S25" s="107"/>
      <c r="T25" s="107"/>
      <c r="U25" s="107"/>
      <c r="V25" s="108"/>
      <c r="W25" s="106"/>
      <c r="X25" s="107"/>
      <c r="Y25" s="107"/>
      <c r="Z25" s="107"/>
      <c r="AA25" s="107"/>
      <c r="AB25" s="108"/>
      <c r="AC25" s="106"/>
      <c r="AD25" s="107"/>
      <c r="AE25" s="107"/>
      <c r="AF25" s="107"/>
      <c r="AG25" s="107"/>
      <c r="AH25" s="108"/>
      <c r="AI25" s="106"/>
      <c r="AJ25" s="107"/>
      <c r="AK25" s="107"/>
      <c r="AL25" s="107"/>
      <c r="AM25" s="107"/>
      <c r="AN25" s="108"/>
      <c r="AO25" s="106"/>
      <c r="AP25" s="107"/>
      <c r="AQ25" s="107"/>
      <c r="AR25" s="107"/>
      <c r="AS25" s="107"/>
      <c r="AT25" s="108"/>
      <c r="AU25" s="106"/>
      <c r="AV25" s="107"/>
      <c r="AW25" s="107"/>
      <c r="AX25" s="107"/>
      <c r="AY25" s="107"/>
      <c r="AZ25" s="108"/>
      <c r="BA25" s="106"/>
      <c r="BB25" s="107"/>
      <c r="BC25" s="107"/>
      <c r="BD25" s="107"/>
      <c r="BE25" s="107"/>
      <c r="BF25" s="108"/>
      <c r="BG25" s="106"/>
      <c r="BH25" s="107"/>
      <c r="BI25" s="107"/>
      <c r="BJ25" s="107"/>
      <c r="BK25" s="107"/>
      <c r="BL25" s="108"/>
      <c r="BM25" s="106"/>
      <c r="BN25" s="107"/>
      <c r="BO25" s="107"/>
      <c r="BP25" s="107"/>
      <c r="BQ25" s="107"/>
      <c r="BR25" s="108"/>
    </row>
    <row r="26" spans="4:70" ht="13" thickBot="1"/>
    <row r="27" spans="4:70">
      <c r="D27" s="21" t="s">
        <v>43</v>
      </c>
      <c r="E27" s="109"/>
      <c r="F27" s="110"/>
      <c r="G27" s="110"/>
      <c r="H27" s="110"/>
      <c r="I27" s="110"/>
      <c r="J27" s="111"/>
      <c r="K27" s="109"/>
      <c r="L27" s="110"/>
      <c r="M27" s="110"/>
      <c r="N27" s="110"/>
      <c r="O27" s="110"/>
      <c r="P27" s="111"/>
      <c r="Q27" s="109"/>
      <c r="R27" s="110"/>
      <c r="S27" s="110"/>
      <c r="T27" s="110"/>
      <c r="U27" s="115"/>
      <c r="V27" s="111"/>
      <c r="W27" s="109"/>
      <c r="X27" s="110"/>
      <c r="Y27" s="110"/>
      <c r="Z27" s="110"/>
      <c r="AA27" s="110"/>
      <c r="AB27" s="111"/>
      <c r="AC27" s="109"/>
      <c r="AD27" s="110"/>
      <c r="AE27" s="110"/>
      <c r="AF27" s="110"/>
      <c r="AG27" s="110"/>
      <c r="AH27" s="111"/>
      <c r="AI27" s="109"/>
      <c r="AJ27" s="110"/>
      <c r="AK27" s="110"/>
      <c r="AL27" s="110"/>
      <c r="AM27" s="110"/>
      <c r="AN27" s="111"/>
      <c r="AO27" s="109"/>
      <c r="AP27" s="110"/>
      <c r="AQ27" s="110"/>
      <c r="AR27" s="110"/>
      <c r="AS27" s="110"/>
      <c r="AT27" s="111"/>
      <c r="AU27" s="109"/>
      <c r="AV27" s="110"/>
      <c r="AW27" s="110"/>
      <c r="AX27" s="110"/>
      <c r="AY27" s="110"/>
      <c r="AZ27" s="111"/>
      <c r="BA27" s="109"/>
      <c r="BB27" s="110"/>
      <c r="BC27" s="110"/>
      <c r="BD27" s="110"/>
      <c r="BE27" s="110"/>
      <c r="BF27" s="111"/>
      <c r="BG27" s="109"/>
      <c r="BH27" s="110"/>
      <c r="BI27" s="110"/>
      <c r="BJ27" s="110"/>
      <c r="BK27" s="110"/>
      <c r="BL27" s="111"/>
      <c r="BM27" s="109"/>
      <c r="BN27" s="110"/>
      <c r="BO27" s="110"/>
      <c r="BP27" s="110"/>
      <c r="BQ27" s="110"/>
      <c r="BR27" s="111"/>
    </row>
    <row r="28" spans="4:70">
      <c r="D28" s="21" t="s">
        <v>68</v>
      </c>
      <c r="E28" s="4"/>
      <c r="F28" s="1"/>
      <c r="G28" s="1"/>
      <c r="H28" s="1"/>
      <c r="I28" s="1"/>
      <c r="J28" s="3"/>
      <c r="K28" s="4"/>
      <c r="L28" s="1"/>
      <c r="M28" s="1"/>
      <c r="N28" s="1"/>
      <c r="O28" s="1"/>
      <c r="P28" s="3"/>
      <c r="Q28" s="4"/>
      <c r="R28" s="1"/>
      <c r="S28" s="1"/>
      <c r="T28" s="1"/>
      <c r="U28" s="1"/>
      <c r="V28" s="3"/>
      <c r="W28" s="4"/>
      <c r="X28" s="1"/>
      <c r="Y28" s="1"/>
      <c r="Z28" s="1"/>
      <c r="AA28" s="1"/>
      <c r="AB28" s="3"/>
      <c r="AC28" s="4"/>
      <c r="AD28" s="1"/>
      <c r="AE28" s="1"/>
      <c r="AF28" s="1"/>
      <c r="AG28" s="1"/>
      <c r="AH28" s="3"/>
      <c r="AI28" s="4"/>
      <c r="AJ28" s="1"/>
      <c r="AK28" s="1"/>
      <c r="AL28" s="1"/>
      <c r="AM28" s="1"/>
      <c r="AN28" s="3"/>
      <c r="AO28" s="4"/>
      <c r="AP28" s="1"/>
      <c r="AQ28" s="1"/>
      <c r="AR28" s="1"/>
      <c r="AS28" s="1"/>
      <c r="AT28" s="3"/>
      <c r="AU28" s="4"/>
      <c r="AV28" s="1"/>
      <c r="AW28" s="1"/>
      <c r="AX28" s="1"/>
      <c r="AY28" s="1"/>
      <c r="AZ28" s="3"/>
      <c r="BA28" s="4"/>
      <c r="BB28" s="1"/>
      <c r="BC28" s="1"/>
      <c r="BD28" s="1"/>
      <c r="BE28" s="1"/>
      <c r="BF28" s="3"/>
      <c r="BG28" s="4"/>
      <c r="BH28" s="1"/>
      <c r="BI28" s="1"/>
      <c r="BJ28" s="1"/>
      <c r="BK28" s="1"/>
      <c r="BL28" s="3"/>
      <c r="BM28" s="4"/>
      <c r="BN28" s="1"/>
      <c r="BO28" s="1"/>
      <c r="BP28" s="1"/>
      <c r="BQ28" s="1"/>
      <c r="BR28" s="3"/>
    </row>
    <row r="29" spans="4:70" ht="13" thickBot="1">
      <c r="D29" s="21" t="s">
        <v>69</v>
      </c>
      <c r="E29" s="106"/>
      <c r="F29" s="107"/>
      <c r="G29" s="107"/>
      <c r="H29" s="107"/>
      <c r="I29" s="107"/>
      <c r="J29" s="108"/>
      <c r="K29" s="106"/>
      <c r="L29" s="107"/>
      <c r="M29" s="107"/>
      <c r="N29" s="107"/>
      <c r="O29" s="107"/>
      <c r="P29" s="108"/>
      <c r="Q29" s="106"/>
      <c r="R29" s="107"/>
      <c r="S29" s="107"/>
      <c r="T29" s="107"/>
      <c r="U29" s="107"/>
      <c r="V29" s="108"/>
      <c r="W29" s="106"/>
      <c r="X29" s="107"/>
      <c r="Y29" s="107"/>
      <c r="Z29" s="107"/>
      <c r="AA29" s="107"/>
      <c r="AB29" s="108"/>
      <c r="AC29" s="106"/>
      <c r="AD29" s="107"/>
      <c r="AE29" s="107"/>
      <c r="AF29" s="107"/>
      <c r="AG29" s="107"/>
      <c r="AH29" s="108"/>
      <c r="AI29" s="106"/>
      <c r="AJ29" s="107"/>
      <c r="AK29" s="107"/>
      <c r="AL29" s="107"/>
      <c r="AM29" s="107"/>
      <c r="AN29" s="108"/>
      <c r="AO29" s="106"/>
      <c r="AP29" s="107"/>
      <c r="AQ29" s="107"/>
      <c r="AR29" s="107"/>
      <c r="AS29" s="107"/>
      <c r="AT29" s="108"/>
      <c r="AU29" s="106"/>
      <c r="AV29" s="107"/>
      <c r="AW29" s="107"/>
      <c r="AX29" s="107"/>
      <c r="AY29" s="107"/>
      <c r="AZ29" s="108"/>
      <c r="BA29" s="106"/>
      <c r="BB29" s="107"/>
      <c r="BC29" s="107"/>
      <c r="BD29" s="107"/>
      <c r="BE29" s="107"/>
      <c r="BF29" s="108"/>
      <c r="BG29" s="106"/>
      <c r="BH29" s="107"/>
      <c r="BI29" s="107"/>
      <c r="BJ29" s="107"/>
      <c r="BK29" s="107"/>
      <c r="BL29" s="108"/>
      <c r="BM29" s="106"/>
      <c r="BN29" s="107"/>
      <c r="BO29" s="107"/>
      <c r="BP29" s="107"/>
      <c r="BQ29" s="107"/>
      <c r="BR29" s="108"/>
    </row>
  </sheetData>
  <sheetProtection sheet="1" objects="1" scenarios="1" selectLockedCells="1"/>
  <mergeCells count="22">
    <mergeCell ref="AI6:AN6"/>
    <mergeCell ref="AO6:AT6"/>
    <mergeCell ref="AU6:AZ6"/>
    <mergeCell ref="BA6:BF6"/>
    <mergeCell ref="BG6:BL6"/>
    <mergeCell ref="BM6:BR6"/>
    <mergeCell ref="AO5:AT5"/>
    <mergeCell ref="AU5:AZ5"/>
    <mergeCell ref="BA5:BF5"/>
    <mergeCell ref="BG5:BL5"/>
    <mergeCell ref="BM5:BR5"/>
    <mergeCell ref="E6:J6"/>
    <mergeCell ref="K6:P6"/>
    <mergeCell ref="Q6:V6"/>
    <mergeCell ref="W6:AB6"/>
    <mergeCell ref="AC6:AH6"/>
    <mergeCell ref="AI5:AN5"/>
    <mergeCell ref="E5:J5"/>
    <mergeCell ref="K5:P5"/>
    <mergeCell ref="Q5:V5"/>
    <mergeCell ref="W5:AB5"/>
    <mergeCell ref="AC5:AH5"/>
  </mergeCells>
  <pageMargins left="0.75" right="0.75" top="1" bottom="1" header="0.5" footer="0.5"/>
  <pageSetup scale="110"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B1:BT60"/>
  <sheetViews>
    <sheetView showGridLines="0" showRowColHeaders="0" zoomScale="80" zoomScaleNormal="80" zoomScalePageLayoutView="80" workbookViewId="0">
      <selection activeCell="G7" sqref="G7"/>
    </sheetView>
  </sheetViews>
  <sheetFormatPr baseColWidth="10" defaultColWidth="8.83203125" defaultRowHeight="12" x14ac:dyDescent="0"/>
  <cols>
    <col min="1" max="1" width="5.83203125" style="21" customWidth="1"/>
    <col min="2" max="3" width="28.83203125" style="21" customWidth="1"/>
    <col min="4" max="4" width="5.83203125" style="21" customWidth="1"/>
    <col min="5" max="5" width="24.6640625" style="21" customWidth="1"/>
    <col min="6" max="6" width="2.6640625" style="21" customWidth="1"/>
    <col min="7" max="72" width="4.83203125" style="21" customWidth="1"/>
    <col min="73" max="16384" width="8.83203125" style="21"/>
  </cols>
  <sheetData>
    <row r="1" spans="2:72" ht="100" customHeight="1"/>
    <row r="2" spans="2:72" ht="17">
      <c r="B2" s="66" t="s">
        <v>110</v>
      </c>
      <c r="C2" s="67">
        <f>G21+G48</f>
        <v>78000</v>
      </c>
      <c r="E2" s="76" t="s">
        <v>45</v>
      </c>
      <c r="F2" s="77"/>
      <c r="G2" s="77"/>
      <c r="H2" s="77"/>
      <c r="I2" s="77"/>
      <c r="J2" s="77"/>
      <c r="K2" s="77"/>
      <c r="L2" s="77"/>
      <c r="M2" s="77"/>
      <c r="N2" s="77"/>
      <c r="O2" s="77"/>
      <c r="P2" s="77"/>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row>
    <row r="3" spans="2:72" ht="17">
      <c r="B3" s="66" t="s">
        <v>111</v>
      </c>
      <c r="C3" s="67">
        <f>M21+M48</f>
        <v>0</v>
      </c>
      <c r="E3" s="78" t="str">
        <f>Admin!D3</f>
        <v>Project Name]</v>
      </c>
      <c r="F3" s="79"/>
      <c r="G3" s="79"/>
      <c r="H3" s="79"/>
      <c r="I3" s="79"/>
      <c r="J3" s="79"/>
      <c r="K3" s="79"/>
      <c r="L3" s="79"/>
      <c r="M3" s="79"/>
      <c r="N3" s="79"/>
      <c r="O3" s="79"/>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c r="BA3" s="79"/>
      <c r="BB3" s="79"/>
      <c r="BC3" s="79"/>
      <c r="BD3" s="79"/>
      <c r="BE3" s="79"/>
      <c r="BF3" s="79"/>
      <c r="BG3" s="79"/>
      <c r="BH3" s="79"/>
      <c r="BI3" s="79"/>
      <c r="BJ3" s="79"/>
      <c r="BK3" s="79"/>
      <c r="BL3" s="79"/>
      <c r="BM3" s="79"/>
      <c r="BN3" s="79"/>
      <c r="BO3" s="79"/>
      <c r="BP3" s="79"/>
      <c r="BQ3" s="79"/>
      <c r="BR3" s="79"/>
      <c r="BS3" s="79"/>
      <c r="BT3" s="79"/>
    </row>
    <row r="4" spans="2:72" ht="13" thickBot="1"/>
    <row r="5" spans="2:72">
      <c r="G5" s="80" t="s">
        <v>46</v>
      </c>
      <c r="H5" s="81"/>
      <c r="I5" s="81"/>
      <c r="J5" s="81"/>
      <c r="K5" s="81"/>
      <c r="L5" s="82"/>
      <c r="M5" s="80" t="s">
        <v>47</v>
      </c>
      <c r="N5" s="81"/>
      <c r="O5" s="81"/>
      <c r="P5" s="81"/>
      <c r="Q5" s="81"/>
      <c r="R5" s="82"/>
      <c r="S5" s="80" t="s">
        <v>48</v>
      </c>
      <c r="T5" s="81"/>
      <c r="U5" s="81"/>
      <c r="V5" s="81"/>
      <c r="W5" s="81"/>
      <c r="X5" s="82"/>
      <c r="Y5" s="80" t="s">
        <v>49</v>
      </c>
      <c r="Z5" s="81"/>
      <c r="AA5" s="81"/>
      <c r="AB5" s="81"/>
      <c r="AC5" s="81"/>
      <c r="AD5" s="82"/>
      <c r="AE5" s="80" t="s">
        <v>50</v>
      </c>
      <c r="AF5" s="81"/>
      <c r="AG5" s="81"/>
      <c r="AH5" s="81"/>
      <c r="AI5" s="81"/>
      <c r="AJ5" s="82"/>
      <c r="AK5" s="80" t="s">
        <v>51</v>
      </c>
      <c r="AL5" s="81"/>
      <c r="AM5" s="81"/>
      <c r="AN5" s="81"/>
      <c r="AO5" s="81"/>
      <c r="AP5" s="82"/>
      <c r="AQ5" s="80" t="s">
        <v>52</v>
      </c>
      <c r="AR5" s="81"/>
      <c r="AS5" s="81"/>
      <c r="AT5" s="81"/>
      <c r="AU5" s="81"/>
      <c r="AV5" s="82"/>
      <c r="AW5" s="80" t="s">
        <v>53</v>
      </c>
      <c r="AX5" s="81"/>
      <c r="AY5" s="81"/>
      <c r="AZ5" s="81"/>
      <c r="BA5" s="81"/>
      <c r="BB5" s="82"/>
      <c r="BC5" s="80" t="s">
        <v>54</v>
      </c>
      <c r="BD5" s="81"/>
      <c r="BE5" s="81"/>
      <c r="BF5" s="81"/>
      <c r="BG5" s="81"/>
      <c r="BH5" s="82"/>
      <c r="BI5" s="80" t="s">
        <v>55</v>
      </c>
      <c r="BJ5" s="81"/>
      <c r="BK5" s="81"/>
      <c r="BL5" s="81"/>
      <c r="BM5" s="81"/>
      <c r="BN5" s="82"/>
      <c r="BO5" s="80" t="s">
        <v>56</v>
      </c>
      <c r="BP5" s="81"/>
      <c r="BQ5" s="81"/>
      <c r="BR5" s="81"/>
      <c r="BS5" s="81"/>
      <c r="BT5" s="82"/>
    </row>
    <row r="6" spans="2:72">
      <c r="E6" s="86" t="str">
        <f>Admin!D14</f>
        <v>Consulting Team Members</v>
      </c>
      <c r="G6" s="83">
        <f>Admin!D12</f>
        <v>43257</v>
      </c>
      <c r="H6" s="84"/>
      <c r="I6" s="84"/>
      <c r="J6" s="84"/>
      <c r="K6" s="84"/>
      <c r="L6" s="85"/>
      <c r="M6" s="83">
        <f>G6+7</f>
        <v>43264</v>
      </c>
      <c r="N6" s="84"/>
      <c r="O6" s="84"/>
      <c r="P6" s="84"/>
      <c r="Q6" s="84"/>
      <c r="R6" s="85"/>
      <c r="S6" s="83">
        <f>M6+7</f>
        <v>43271</v>
      </c>
      <c r="T6" s="84"/>
      <c r="U6" s="84"/>
      <c r="V6" s="84"/>
      <c r="W6" s="84"/>
      <c r="X6" s="85"/>
      <c r="Y6" s="83">
        <f>S6+7</f>
        <v>43278</v>
      </c>
      <c r="Z6" s="84"/>
      <c r="AA6" s="84"/>
      <c r="AB6" s="84"/>
      <c r="AC6" s="84"/>
      <c r="AD6" s="85"/>
      <c r="AE6" s="83">
        <f>Y6+7</f>
        <v>43285</v>
      </c>
      <c r="AF6" s="84"/>
      <c r="AG6" s="84"/>
      <c r="AH6" s="84"/>
      <c r="AI6" s="84"/>
      <c r="AJ6" s="85"/>
      <c r="AK6" s="83">
        <f>AE6+7</f>
        <v>43292</v>
      </c>
      <c r="AL6" s="84"/>
      <c r="AM6" s="84"/>
      <c r="AN6" s="84"/>
      <c r="AO6" s="84"/>
      <c r="AP6" s="85"/>
      <c r="AQ6" s="83">
        <f>AK6+7</f>
        <v>43299</v>
      </c>
      <c r="AR6" s="84"/>
      <c r="AS6" s="84"/>
      <c r="AT6" s="84"/>
      <c r="AU6" s="84"/>
      <c r="AV6" s="85"/>
      <c r="AW6" s="83">
        <f>AQ6+7</f>
        <v>43306</v>
      </c>
      <c r="AX6" s="84"/>
      <c r="AY6" s="84"/>
      <c r="AZ6" s="84"/>
      <c r="BA6" s="84"/>
      <c r="BB6" s="85"/>
      <c r="BC6" s="83">
        <f>AW6+7</f>
        <v>43313</v>
      </c>
      <c r="BD6" s="84"/>
      <c r="BE6" s="84"/>
      <c r="BF6" s="84"/>
      <c r="BG6" s="84"/>
      <c r="BH6" s="85"/>
      <c r="BI6" s="83">
        <f>BC6+7</f>
        <v>43320</v>
      </c>
      <c r="BJ6" s="84"/>
      <c r="BK6" s="84"/>
      <c r="BL6" s="84"/>
      <c r="BM6" s="84"/>
      <c r="BN6" s="85"/>
      <c r="BO6" s="83">
        <f>BI6+7</f>
        <v>43327</v>
      </c>
      <c r="BP6" s="84"/>
      <c r="BQ6" s="84"/>
      <c r="BR6" s="84"/>
      <c r="BS6" s="84"/>
      <c r="BT6" s="85"/>
    </row>
    <row r="7" spans="2:72">
      <c r="E7" s="87" t="str">
        <f>IF(Admin!D15="","",Admin!D15)</f>
        <v>[AAA]</v>
      </c>
      <c r="G7" s="116"/>
      <c r="H7" s="117"/>
      <c r="I7" s="117"/>
      <c r="J7" s="117"/>
      <c r="K7" s="117"/>
      <c r="L7" s="118"/>
      <c r="M7" s="116"/>
      <c r="N7" s="117"/>
      <c r="O7" s="117"/>
      <c r="P7" s="117"/>
      <c r="Q7" s="117"/>
      <c r="R7" s="118"/>
      <c r="S7" s="116"/>
      <c r="T7" s="117"/>
      <c r="U7" s="117"/>
      <c r="V7" s="117"/>
      <c r="W7" s="117"/>
      <c r="X7" s="118"/>
      <c r="Y7" s="116"/>
      <c r="Z7" s="117"/>
      <c r="AA7" s="117"/>
      <c r="AB7" s="117"/>
      <c r="AC7" s="117"/>
      <c r="AD7" s="118"/>
      <c r="AE7" s="116"/>
      <c r="AF7" s="117"/>
      <c r="AG7" s="117"/>
      <c r="AH7" s="117"/>
      <c r="AI7" s="117"/>
      <c r="AJ7" s="118"/>
      <c r="AK7" s="116"/>
      <c r="AL7" s="117"/>
      <c r="AM7" s="117"/>
      <c r="AN7" s="117"/>
      <c r="AO7" s="117"/>
      <c r="AP7" s="118"/>
      <c r="AQ7" s="116"/>
      <c r="AR7" s="119"/>
      <c r="AS7" s="119"/>
      <c r="AT7" s="119"/>
      <c r="AU7" s="119"/>
      <c r="AV7" s="120"/>
      <c r="AW7" s="116"/>
      <c r="AX7" s="117"/>
      <c r="AY7" s="117"/>
      <c r="AZ7" s="117"/>
      <c r="BA7" s="117"/>
      <c r="BB7" s="118"/>
      <c r="BC7" s="116"/>
      <c r="BD7" s="117"/>
      <c r="BE7" s="117"/>
      <c r="BF7" s="117"/>
      <c r="BG7" s="117"/>
      <c r="BH7" s="118"/>
      <c r="BI7" s="116"/>
      <c r="BJ7" s="117"/>
      <c r="BK7" s="117"/>
      <c r="BL7" s="117"/>
      <c r="BM7" s="117"/>
      <c r="BN7" s="118"/>
      <c r="BO7" s="116"/>
      <c r="BP7" s="117"/>
      <c r="BQ7" s="117"/>
      <c r="BR7" s="117"/>
      <c r="BS7" s="117"/>
      <c r="BT7" s="118"/>
    </row>
    <row r="8" spans="2:72">
      <c r="E8" s="87" t="str">
        <f>IF(Admin!D16="","",Admin!D16)</f>
        <v>[BBB]</v>
      </c>
      <c r="G8" s="116">
        <v>1</v>
      </c>
      <c r="H8" s="117">
        <v>1</v>
      </c>
      <c r="I8" s="117">
        <v>0.5</v>
      </c>
      <c r="J8" s="117">
        <v>0.5</v>
      </c>
      <c r="K8" s="117">
        <v>1</v>
      </c>
      <c r="L8" s="118"/>
      <c r="M8" s="116">
        <v>1</v>
      </c>
      <c r="N8" s="117">
        <v>1</v>
      </c>
      <c r="O8" s="117">
        <v>1</v>
      </c>
      <c r="P8" s="117">
        <v>1</v>
      </c>
      <c r="Q8" s="117">
        <v>1</v>
      </c>
      <c r="R8" s="118"/>
      <c r="S8" s="116">
        <v>1</v>
      </c>
      <c r="T8" s="117">
        <v>1</v>
      </c>
      <c r="U8" s="117">
        <v>1</v>
      </c>
      <c r="V8" s="117">
        <v>1</v>
      </c>
      <c r="W8" s="117">
        <v>1</v>
      </c>
      <c r="X8" s="118"/>
      <c r="Y8" s="116">
        <v>1</v>
      </c>
      <c r="Z8" s="117">
        <v>1</v>
      </c>
      <c r="AA8" s="117">
        <v>1</v>
      </c>
      <c r="AB8" s="117">
        <v>1</v>
      </c>
      <c r="AC8" s="117">
        <v>1</v>
      </c>
      <c r="AD8" s="118"/>
      <c r="AE8" s="116"/>
      <c r="AF8" s="117"/>
      <c r="AG8" s="117"/>
      <c r="AH8" s="117"/>
      <c r="AI8" s="117"/>
      <c r="AJ8" s="118"/>
      <c r="AK8" s="116"/>
      <c r="AL8" s="117"/>
      <c r="AM8" s="117"/>
      <c r="AN8" s="117"/>
      <c r="AO8" s="117"/>
      <c r="AP8" s="118"/>
      <c r="AQ8" s="116"/>
      <c r="AR8" s="117"/>
      <c r="AS8" s="117"/>
      <c r="AT8" s="117"/>
      <c r="AU8" s="117"/>
      <c r="AV8" s="118"/>
      <c r="AW8" s="116"/>
      <c r="AX8" s="117"/>
      <c r="AY8" s="117"/>
      <c r="AZ8" s="117"/>
      <c r="BA8" s="117"/>
      <c r="BB8" s="118"/>
      <c r="BC8" s="116"/>
      <c r="BD8" s="117"/>
      <c r="BE8" s="117"/>
      <c r="BF8" s="117"/>
      <c r="BG8" s="117"/>
      <c r="BH8" s="118"/>
      <c r="BI8" s="116"/>
      <c r="BJ8" s="117"/>
      <c r="BK8" s="117"/>
      <c r="BL8" s="117"/>
      <c r="BM8" s="117"/>
      <c r="BN8" s="118"/>
      <c r="BO8" s="116"/>
      <c r="BP8" s="117"/>
      <c r="BQ8" s="117"/>
      <c r="BR8" s="117"/>
      <c r="BS8" s="117"/>
      <c r="BT8" s="118"/>
    </row>
    <row r="9" spans="2:72">
      <c r="E9" s="87" t="str">
        <f>IF(Admin!D17="","",Admin!D17)</f>
        <v>[CCC]</v>
      </c>
      <c r="G9" s="116"/>
      <c r="H9" s="117"/>
      <c r="I9" s="117"/>
      <c r="J9" s="117"/>
      <c r="K9" s="117"/>
      <c r="L9" s="118"/>
      <c r="M9" s="116"/>
      <c r="N9" s="117"/>
      <c r="O9" s="117">
        <v>1</v>
      </c>
      <c r="P9" s="117">
        <v>1</v>
      </c>
      <c r="Q9" s="117"/>
      <c r="R9" s="118"/>
      <c r="S9" s="116"/>
      <c r="T9" s="117"/>
      <c r="U9" s="117">
        <v>1</v>
      </c>
      <c r="V9" s="117">
        <v>1</v>
      </c>
      <c r="W9" s="117">
        <v>1</v>
      </c>
      <c r="X9" s="118"/>
      <c r="Y9" s="116"/>
      <c r="Z9" s="117"/>
      <c r="AA9" s="117"/>
      <c r="AB9" s="117"/>
      <c r="AC9" s="117"/>
      <c r="AD9" s="118"/>
      <c r="AE9" s="116"/>
      <c r="AF9" s="117"/>
      <c r="AG9" s="117">
        <v>1</v>
      </c>
      <c r="AH9" s="117">
        <v>1</v>
      </c>
      <c r="AI9" s="117"/>
      <c r="AJ9" s="118"/>
      <c r="AK9" s="116"/>
      <c r="AL9" s="117"/>
      <c r="AM9" s="117"/>
      <c r="AN9" s="117"/>
      <c r="AO9" s="117"/>
      <c r="AP9" s="118"/>
      <c r="AQ9" s="116"/>
      <c r="AR9" s="117"/>
      <c r="AS9" s="117"/>
      <c r="AT9" s="117"/>
      <c r="AU9" s="117"/>
      <c r="AV9" s="118"/>
      <c r="AW9" s="116"/>
      <c r="AX9" s="117"/>
      <c r="AY9" s="117"/>
      <c r="AZ9" s="117"/>
      <c r="BA9" s="117"/>
      <c r="BB9" s="118"/>
      <c r="BC9" s="116"/>
      <c r="BD9" s="117"/>
      <c r="BE9" s="117"/>
      <c r="BF9" s="117"/>
      <c r="BG9" s="117"/>
      <c r="BH9" s="118"/>
      <c r="BI9" s="116"/>
      <c r="BJ9" s="117"/>
      <c r="BK9" s="117"/>
      <c r="BL9" s="117"/>
      <c r="BM9" s="117"/>
      <c r="BN9" s="118"/>
      <c r="BO9" s="116"/>
      <c r="BP9" s="117"/>
      <c r="BQ9" s="117"/>
      <c r="BR9" s="117"/>
      <c r="BS9" s="117"/>
      <c r="BT9" s="118"/>
    </row>
    <row r="10" spans="2:72">
      <c r="E10" s="87" t="str">
        <f>IF(Admin!D18="","",Admin!D18)</f>
        <v/>
      </c>
      <c r="G10" s="116"/>
      <c r="H10" s="117"/>
      <c r="I10" s="117"/>
      <c r="J10" s="117"/>
      <c r="K10" s="117"/>
      <c r="L10" s="118"/>
      <c r="M10" s="116"/>
      <c r="N10" s="117"/>
      <c r="O10" s="117"/>
      <c r="P10" s="117"/>
      <c r="Q10" s="117"/>
      <c r="R10" s="118"/>
      <c r="S10" s="116"/>
      <c r="T10" s="117"/>
      <c r="U10" s="117"/>
      <c r="V10" s="117"/>
      <c r="W10" s="117"/>
      <c r="X10" s="118"/>
      <c r="Y10" s="116"/>
      <c r="Z10" s="117"/>
      <c r="AA10" s="117"/>
      <c r="AB10" s="117"/>
      <c r="AC10" s="117"/>
      <c r="AD10" s="118"/>
      <c r="AE10" s="116"/>
      <c r="AF10" s="117"/>
      <c r="AG10" s="117"/>
      <c r="AH10" s="117"/>
      <c r="AI10" s="117"/>
      <c r="AJ10" s="118"/>
      <c r="AK10" s="116"/>
      <c r="AL10" s="117"/>
      <c r="AM10" s="117"/>
      <c r="AN10" s="117"/>
      <c r="AO10" s="117"/>
      <c r="AP10" s="118"/>
      <c r="AQ10" s="116"/>
      <c r="AR10" s="117"/>
      <c r="AS10" s="117"/>
      <c r="AT10" s="117"/>
      <c r="AU10" s="117"/>
      <c r="AV10" s="118"/>
      <c r="AW10" s="116"/>
      <c r="AX10" s="117"/>
      <c r="AY10" s="117"/>
      <c r="AZ10" s="117"/>
      <c r="BA10" s="117"/>
      <c r="BB10" s="118"/>
      <c r="BC10" s="116"/>
      <c r="BD10" s="117"/>
      <c r="BE10" s="117"/>
      <c r="BF10" s="117"/>
      <c r="BG10" s="117"/>
      <c r="BH10" s="118"/>
      <c r="BI10" s="116"/>
      <c r="BJ10" s="117"/>
      <c r="BK10" s="117"/>
      <c r="BL10" s="117"/>
      <c r="BM10" s="117"/>
      <c r="BN10" s="118"/>
      <c r="BO10" s="116"/>
      <c r="BP10" s="117"/>
      <c r="BQ10" s="117"/>
      <c r="BR10" s="117"/>
      <c r="BS10" s="117"/>
      <c r="BT10" s="118"/>
    </row>
    <row r="11" spans="2:72">
      <c r="E11" s="87"/>
      <c r="G11" s="116"/>
      <c r="H11" s="117"/>
      <c r="I11" s="117"/>
      <c r="J11" s="117"/>
      <c r="K11" s="117"/>
      <c r="L11" s="118"/>
      <c r="M11" s="116"/>
      <c r="N11" s="117"/>
      <c r="O11" s="117"/>
      <c r="P11" s="117"/>
      <c r="Q11" s="117"/>
      <c r="R11" s="118"/>
      <c r="S11" s="116"/>
      <c r="T11" s="117"/>
      <c r="U11" s="117"/>
      <c r="V11" s="117"/>
      <c r="W11" s="117"/>
      <c r="X11" s="118"/>
      <c r="Y11" s="116"/>
      <c r="Z11" s="117"/>
      <c r="AA11" s="117"/>
      <c r="AB11" s="117"/>
      <c r="AC11" s="117"/>
      <c r="AD11" s="118"/>
      <c r="AE11" s="116"/>
      <c r="AF11" s="117"/>
      <c r="AG11" s="117"/>
      <c r="AH11" s="117"/>
      <c r="AI11" s="117"/>
      <c r="AJ11" s="118"/>
      <c r="AK11" s="116"/>
      <c r="AL11" s="117"/>
      <c r="AM11" s="117"/>
      <c r="AN11" s="117"/>
      <c r="AO11" s="117"/>
      <c r="AP11" s="118"/>
      <c r="AQ11" s="116"/>
      <c r="AR11" s="117"/>
      <c r="AS11" s="117"/>
      <c r="AT11" s="117"/>
      <c r="AU11" s="117"/>
      <c r="AV11" s="118"/>
      <c r="AW11" s="116"/>
      <c r="AX11" s="117"/>
      <c r="AY11" s="117"/>
      <c r="AZ11" s="117"/>
      <c r="BA11" s="117"/>
      <c r="BB11" s="118"/>
      <c r="BC11" s="116"/>
      <c r="BD11" s="117"/>
      <c r="BE11" s="117"/>
      <c r="BF11" s="117"/>
      <c r="BG11" s="117"/>
      <c r="BH11" s="118"/>
      <c r="BI11" s="116"/>
      <c r="BJ11" s="117"/>
      <c r="BK11" s="117"/>
      <c r="BL11" s="117"/>
      <c r="BM11" s="117"/>
      <c r="BN11" s="118"/>
      <c r="BO11" s="116"/>
      <c r="BP11" s="117"/>
      <c r="BQ11" s="117"/>
      <c r="BR11" s="117"/>
      <c r="BS11" s="117"/>
      <c r="BT11" s="118"/>
    </row>
    <row r="12" spans="2:72">
      <c r="E12" s="87"/>
      <c r="G12" s="116"/>
      <c r="H12" s="117"/>
      <c r="I12" s="117"/>
      <c r="J12" s="117"/>
      <c r="K12" s="117"/>
      <c r="L12" s="118"/>
      <c r="M12" s="116"/>
      <c r="N12" s="117"/>
      <c r="O12" s="117"/>
      <c r="P12" s="117"/>
      <c r="Q12" s="117"/>
      <c r="R12" s="118"/>
      <c r="S12" s="116"/>
      <c r="T12" s="117"/>
      <c r="U12" s="117"/>
      <c r="V12" s="117"/>
      <c r="W12" s="117"/>
      <c r="X12" s="118"/>
      <c r="Y12" s="116"/>
      <c r="Z12" s="117"/>
      <c r="AA12" s="117"/>
      <c r="AB12" s="117"/>
      <c r="AC12" s="117"/>
      <c r="AD12" s="118"/>
      <c r="AE12" s="116"/>
      <c r="AF12" s="117"/>
      <c r="AG12" s="117"/>
      <c r="AH12" s="117"/>
      <c r="AI12" s="117"/>
      <c r="AJ12" s="118"/>
      <c r="AK12" s="116"/>
      <c r="AL12" s="117"/>
      <c r="AM12" s="117"/>
      <c r="AN12" s="117"/>
      <c r="AO12" s="117"/>
      <c r="AP12" s="118"/>
      <c r="AQ12" s="116"/>
      <c r="AR12" s="117"/>
      <c r="AS12" s="117"/>
      <c r="AT12" s="117"/>
      <c r="AU12" s="117"/>
      <c r="AV12" s="118"/>
      <c r="AW12" s="116"/>
      <c r="AX12" s="117"/>
      <c r="AY12" s="117"/>
      <c r="AZ12" s="117"/>
      <c r="BA12" s="117"/>
      <c r="BB12" s="118"/>
      <c r="BC12" s="116"/>
      <c r="BD12" s="117"/>
      <c r="BE12" s="117"/>
      <c r="BF12" s="117"/>
      <c r="BG12" s="117"/>
      <c r="BH12" s="118"/>
      <c r="BI12" s="116"/>
      <c r="BJ12" s="117"/>
      <c r="BK12" s="117"/>
      <c r="BL12" s="117"/>
      <c r="BM12" s="117"/>
      <c r="BN12" s="118"/>
      <c r="BO12" s="116"/>
      <c r="BP12" s="117"/>
      <c r="BQ12" s="117"/>
      <c r="BR12" s="117"/>
      <c r="BS12" s="117"/>
      <c r="BT12" s="118"/>
    </row>
    <row r="13" spans="2:72">
      <c r="E13" s="87" t="str">
        <f>IF(Admin!D19="","",Admin!D19)</f>
        <v/>
      </c>
      <c r="G13" s="116"/>
      <c r="H13" s="117"/>
      <c r="I13" s="117"/>
      <c r="J13" s="117"/>
      <c r="K13" s="117"/>
      <c r="L13" s="118"/>
      <c r="M13" s="116"/>
      <c r="N13" s="117"/>
      <c r="O13" s="117"/>
      <c r="P13" s="117"/>
      <c r="Q13" s="117"/>
      <c r="R13" s="118"/>
      <c r="S13" s="116"/>
      <c r="T13" s="117"/>
      <c r="U13" s="117"/>
      <c r="V13" s="117"/>
      <c r="W13" s="117"/>
      <c r="X13" s="118"/>
      <c r="Y13" s="116"/>
      <c r="Z13" s="117"/>
      <c r="AA13" s="117"/>
      <c r="AB13" s="117"/>
      <c r="AC13" s="117"/>
      <c r="AD13" s="118"/>
      <c r="AE13" s="116"/>
      <c r="AF13" s="117"/>
      <c r="AG13" s="117"/>
      <c r="AH13" s="117"/>
      <c r="AI13" s="117"/>
      <c r="AJ13" s="118"/>
      <c r="AK13" s="116"/>
      <c r="AL13" s="117"/>
      <c r="AM13" s="117"/>
      <c r="AN13" s="117"/>
      <c r="AO13" s="117"/>
      <c r="AP13" s="118"/>
      <c r="AQ13" s="116"/>
      <c r="AR13" s="119"/>
      <c r="AS13" s="119"/>
      <c r="AT13" s="119"/>
      <c r="AU13" s="119"/>
      <c r="AV13" s="120"/>
      <c r="AW13" s="116"/>
      <c r="AX13" s="117"/>
      <c r="AY13" s="117"/>
      <c r="AZ13" s="117"/>
      <c r="BA13" s="117"/>
      <c r="BB13" s="118"/>
      <c r="BC13" s="116"/>
      <c r="BD13" s="117"/>
      <c r="BE13" s="117"/>
      <c r="BF13" s="117"/>
      <c r="BG13" s="117"/>
      <c r="BH13" s="118"/>
      <c r="BI13" s="116"/>
      <c r="BJ13" s="117"/>
      <c r="BK13" s="117"/>
      <c r="BL13" s="117"/>
      <c r="BM13" s="117"/>
      <c r="BN13" s="118"/>
      <c r="BO13" s="116"/>
      <c r="BP13" s="117"/>
      <c r="BQ13" s="117"/>
      <c r="BR13" s="117"/>
      <c r="BS13" s="117"/>
      <c r="BT13" s="118"/>
    </row>
    <row r="14" spans="2:72">
      <c r="E14" s="87" t="str">
        <f>IF(Admin!D20="","",Admin!D20)</f>
        <v/>
      </c>
      <c r="G14" s="116"/>
      <c r="H14" s="117"/>
      <c r="I14" s="117"/>
      <c r="J14" s="117"/>
      <c r="K14" s="117"/>
      <c r="L14" s="118"/>
      <c r="M14" s="116"/>
      <c r="N14" s="117"/>
      <c r="O14" s="117"/>
      <c r="P14" s="117"/>
      <c r="Q14" s="117"/>
      <c r="R14" s="118"/>
      <c r="S14" s="116"/>
      <c r="T14" s="117"/>
      <c r="U14" s="117"/>
      <c r="V14" s="117"/>
      <c r="W14" s="117"/>
      <c r="X14" s="118"/>
      <c r="Y14" s="116"/>
      <c r="Z14" s="117"/>
      <c r="AA14" s="117"/>
      <c r="AB14" s="117"/>
      <c r="AC14" s="117"/>
      <c r="AD14" s="118"/>
      <c r="AE14" s="116"/>
      <c r="AF14" s="117"/>
      <c r="AG14" s="117"/>
      <c r="AH14" s="117"/>
      <c r="AI14" s="117"/>
      <c r="AJ14" s="118"/>
      <c r="AK14" s="116"/>
      <c r="AL14" s="117"/>
      <c r="AM14" s="117"/>
      <c r="AN14" s="117"/>
      <c r="AO14" s="117"/>
      <c r="AP14" s="118"/>
      <c r="AQ14" s="116"/>
      <c r="AR14" s="119"/>
      <c r="AS14" s="119"/>
      <c r="AT14" s="119"/>
      <c r="AU14" s="119"/>
      <c r="AV14" s="120"/>
      <c r="AW14" s="116"/>
      <c r="AX14" s="117"/>
      <c r="AY14" s="117"/>
      <c r="AZ14" s="117"/>
      <c r="BA14" s="117"/>
      <c r="BB14" s="118"/>
      <c r="BC14" s="116"/>
      <c r="BD14" s="117"/>
      <c r="BE14" s="117"/>
      <c r="BF14" s="117"/>
      <c r="BG14" s="117"/>
      <c r="BH14" s="118"/>
      <c r="BI14" s="116"/>
      <c r="BJ14" s="117"/>
      <c r="BK14" s="117"/>
      <c r="BL14" s="117"/>
      <c r="BM14" s="117"/>
      <c r="BN14" s="118"/>
      <c r="BO14" s="116"/>
      <c r="BP14" s="117"/>
      <c r="BQ14" s="117"/>
      <c r="BR14" s="117"/>
      <c r="BS14" s="117"/>
      <c r="BT14" s="118"/>
    </row>
    <row r="16" spans="2:72">
      <c r="E16" s="68" t="s">
        <v>70</v>
      </c>
      <c r="G16" s="69">
        <v>10000</v>
      </c>
      <c r="H16" s="69"/>
      <c r="I16" s="69"/>
      <c r="J16" s="69"/>
      <c r="K16" s="69"/>
    </row>
    <row r="17" spans="5:72">
      <c r="E17" s="70"/>
      <c r="G17" s="71"/>
      <c r="H17" s="71"/>
      <c r="I17" s="71"/>
      <c r="J17" s="71"/>
      <c r="K17" s="71"/>
    </row>
    <row r="18" spans="5:72">
      <c r="G18" s="21" t="s">
        <v>40</v>
      </c>
      <c r="M18" s="21" t="s">
        <v>39</v>
      </c>
    </row>
    <row r="19" spans="5:72">
      <c r="E19" s="68" t="s">
        <v>38</v>
      </c>
      <c r="G19" s="72">
        <f>SUM(G7:BS14)</f>
        <v>26</v>
      </c>
      <c r="H19" s="73"/>
      <c r="I19" s="73"/>
      <c r="J19" s="73"/>
      <c r="K19" s="74"/>
      <c r="M19" s="72">
        <f>SUM(G24:BS31)</f>
        <v>0</v>
      </c>
      <c r="N19" s="73"/>
      <c r="O19" s="73"/>
      <c r="P19" s="73"/>
      <c r="Q19" s="74"/>
    </row>
    <row r="20" spans="5:72">
      <c r="E20" s="68" t="s">
        <v>37</v>
      </c>
      <c r="G20" s="72">
        <f>G19/5</f>
        <v>5.2</v>
      </c>
      <c r="H20" s="73"/>
      <c r="I20" s="73"/>
      <c r="J20" s="73"/>
      <c r="K20" s="74"/>
      <c r="M20" s="72">
        <f>M19/5</f>
        <v>0</v>
      </c>
      <c r="N20" s="73"/>
      <c r="O20" s="73"/>
      <c r="P20" s="73"/>
      <c r="Q20" s="74"/>
    </row>
    <row r="21" spans="5:72">
      <c r="E21" s="68" t="s">
        <v>36</v>
      </c>
      <c r="G21" s="69">
        <f>G16*G20</f>
        <v>52000</v>
      </c>
      <c r="H21" s="69"/>
      <c r="I21" s="69"/>
      <c r="J21" s="69"/>
      <c r="K21" s="69"/>
      <c r="M21" s="69">
        <f>G16*M20</f>
        <v>0</v>
      </c>
      <c r="N21" s="69"/>
      <c r="O21" s="69"/>
      <c r="P21" s="69"/>
      <c r="Q21" s="69"/>
    </row>
    <row r="22" spans="5:72" ht="12.75" customHeight="1"/>
    <row r="23" spans="5:72" ht="12.75" customHeight="1"/>
    <row r="24" spans="5:72" ht="12.75" hidden="1" customHeight="1">
      <c r="E24" s="75" t="b">
        <v>0</v>
      </c>
      <c r="G24" s="68" t="str">
        <f t="shared" ref="G24:AL24" si="0">IF($F24="Y",G7,"")</f>
        <v/>
      </c>
      <c r="H24" s="68" t="str">
        <f t="shared" si="0"/>
        <v/>
      </c>
      <c r="I24" s="68" t="str">
        <f t="shared" si="0"/>
        <v/>
      </c>
      <c r="J24" s="68" t="str">
        <f t="shared" si="0"/>
        <v/>
      </c>
      <c r="K24" s="68" t="str">
        <f t="shared" si="0"/>
        <v/>
      </c>
      <c r="L24" s="68" t="str">
        <f t="shared" si="0"/>
        <v/>
      </c>
      <c r="M24" s="68" t="str">
        <f t="shared" si="0"/>
        <v/>
      </c>
      <c r="N24" s="68" t="str">
        <f t="shared" si="0"/>
        <v/>
      </c>
      <c r="O24" s="68" t="str">
        <f t="shared" si="0"/>
        <v/>
      </c>
      <c r="P24" s="68" t="str">
        <f t="shared" si="0"/>
        <v/>
      </c>
      <c r="Q24" s="68" t="str">
        <f t="shared" si="0"/>
        <v/>
      </c>
      <c r="R24" s="68" t="str">
        <f t="shared" si="0"/>
        <v/>
      </c>
      <c r="S24" s="68" t="str">
        <f t="shared" si="0"/>
        <v/>
      </c>
      <c r="T24" s="68" t="str">
        <f t="shared" si="0"/>
        <v/>
      </c>
      <c r="U24" s="68" t="str">
        <f t="shared" si="0"/>
        <v/>
      </c>
      <c r="V24" s="68" t="str">
        <f t="shared" si="0"/>
        <v/>
      </c>
      <c r="W24" s="68" t="str">
        <f t="shared" si="0"/>
        <v/>
      </c>
      <c r="X24" s="68" t="str">
        <f t="shared" si="0"/>
        <v/>
      </c>
      <c r="Y24" s="68" t="str">
        <f t="shared" si="0"/>
        <v/>
      </c>
      <c r="Z24" s="68" t="str">
        <f t="shared" si="0"/>
        <v/>
      </c>
      <c r="AA24" s="68" t="str">
        <f t="shared" si="0"/>
        <v/>
      </c>
      <c r="AB24" s="68" t="str">
        <f t="shared" si="0"/>
        <v/>
      </c>
      <c r="AC24" s="68" t="str">
        <f t="shared" si="0"/>
        <v/>
      </c>
      <c r="AD24" s="68" t="str">
        <f t="shared" si="0"/>
        <v/>
      </c>
      <c r="AE24" s="68" t="str">
        <f t="shared" si="0"/>
        <v/>
      </c>
      <c r="AF24" s="68" t="str">
        <f t="shared" si="0"/>
        <v/>
      </c>
      <c r="AG24" s="68" t="str">
        <f t="shared" si="0"/>
        <v/>
      </c>
      <c r="AH24" s="68" t="str">
        <f t="shared" si="0"/>
        <v/>
      </c>
      <c r="AI24" s="68" t="str">
        <f t="shared" si="0"/>
        <v/>
      </c>
      <c r="AJ24" s="68" t="str">
        <f t="shared" si="0"/>
        <v/>
      </c>
      <c r="AK24" s="68" t="str">
        <f t="shared" si="0"/>
        <v/>
      </c>
      <c r="AL24" s="68" t="str">
        <f t="shared" si="0"/>
        <v/>
      </c>
      <c r="AM24" s="68" t="str">
        <f t="shared" ref="AM24:BT24" si="1">IF($F24="Y",AM7,"")</f>
        <v/>
      </c>
      <c r="AN24" s="68" t="str">
        <f t="shared" si="1"/>
        <v/>
      </c>
      <c r="AO24" s="68" t="str">
        <f t="shared" si="1"/>
        <v/>
      </c>
      <c r="AP24" s="68" t="str">
        <f t="shared" si="1"/>
        <v/>
      </c>
      <c r="AQ24" s="68" t="str">
        <f t="shared" si="1"/>
        <v/>
      </c>
      <c r="AR24" s="68" t="str">
        <f t="shared" si="1"/>
        <v/>
      </c>
      <c r="AS24" s="68" t="str">
        <f t="shared" si="1"/>
        <v/>
      </c>
      <c r="AT24" s="68" t="str">
        <f t="shared" si="1"/>
        <v/>
      </c>
      <c r="AU24" s="68" t="str">
        <f t="shared" si="1"/>
        <v/>
      </c>
      <c r="AV24" s="68" t="str">
        <f t="shared" si="1"/>
        <v/>
      </c>
      <c r="AW24" s="68" t="str">
        <f t="shared" si="1"/>
        <v/>
      </c>
      <c r="AX24" s="68" t="str">
        <f t="shared" si="1"/>
        <v/>
      </c>
      <c r="AY24" s="68" t="str">
        <f t="shared" si="1"/>
        <v/>
      </c>
      <c r="AZ24" s="68" t="str">
        <f t="shared" si="1"/>
        <v/>
      </c>
      <c r="BA24" s="68" t="str">
        <f t="shared" si="1"/>
        <v/>
      </c>
      <c r="BB24" s="68" t="str">
        <f t="shared" si="1"/>
        <v/>
      </c>
      <c r="BC24" s="68" t="str">
        <f t="shared" si="1"/>
        <v/>
      </c>
      <c r="BD24" s="68" t="str">
        <f t="shared" si="1"/>
        <v/>
      </c>
      <c r="BE24" s="68" t="str">
        <f t="shared" si="1"/>
        <v/>
      </c>
      <c r="BF24" s="68" t="str">
        <f t="shared" si="1"/>
        <v/>
      </c>
      <c r="BG24" s="68" t="str">
        <f t="shared" si="1"/>
        <v/>
      </c>
      <c r="BH24" s="68" t="str">
        <f t="shared" si="1"/>
        <v/>
      </c>
      <c r="BI24" s="68" t="str">
        <f t="shared" si="1"/>
        <v/>
      </c>
      <c r="BJ24" s="68" t="str">
        <f t="shared" si="1"/>
        <v/>
      </c>
      <c r="BK24" s="68" t="str">
        <f t="shared" si="1"/>
        <v/>
      </c>
      <c r="BL24" s="68" t="str">
        <f t="shared" si="1"/>
        <v/>
      </c>
      <c r="BM24" s="68" t="str">
        <f t="shared" si="1"/>
        <v/>
      </c>
      <c r="BN24" s="68" t="str">
        <f t="shared" si="1"/>
        <v/>
      </c>
      <c r="BO24" s="68" t="str">
        <f t="shared" si="1"/>
        <v/>
      </c>
      <c r="BP24" s="68" t="str">
        <f t="shared" si="1"/>
        <v/>
      </c>
      <c r="BQ24" s="68" t="str">
        <f t="shared" si="1"/>
        <v/>
      </c>
      <c r="BR24" s="68" t="str">
        <f t="shared" si="1"/>
        <v/>
      </c>
      <c r="BS24" s="68" t="str">
        <f t="shared" si="1"/>
        <v/>
      </c>
      <c r="BT24" s="68" t="str">
        <f t="shared" si="1"/>
        <v/>
      </c>
    </row>
    <row r="25" spans="5:72" ht="12.75" hidden="1" customHeight="1">
      <c r="E25" s="75" t="b">
        <v>1</v>
      </c>
      <c r="G25" s="68" t="str">
        <f t="shared" ref="G25:AL25" si="2">IF($F25="Y",G8,"")</f>
        <v/>
      </c>
      <c r="H25" s="68" t="str">
        <f t="shared" si="2"/>
        <v/>
      </c>
      <c r="I25" s="68" t="str">
        <f t="shared" si="2"/>
        <v/>
      </c>
      <c r="J25" s="68" t="str">
        <f t="shared" si="2"/>
        <v/>
      </c>
      <c r="K25" s="68" t="str">
        <f t="shared" si="2"/>
        <v/>
      </c>
      <c r="L25" s="68" t="str">
        <f t="shared" si="2"/>
        <v/>
      </c>
      <c r="M25" s="68" t="str">
        <f t="shared" si="2"/>
        <v/>
      </c>
      <c r="N25" s="68" t="str">
        <f t="shared" si="2"/>
        <v/>
      </c>
      <c r="O25" s="68" t="str">
        <f t="shared" si="2"/>
        <v/>
      </c>
      <c r="P25" s="68" t="str">
        <f t="shared" si="2"/>
        <v/>
      </c>
      <c r="Q25" s="68" t="str">
        <f t="shared" si="2"/>
        <v/>
      </c>
      <c r="R25" s="68" t="str">
        <f t="shared" si="2"/>
        <v/>
      </c>
      <c r="S25" s="68" t="str">
        <f t="shared" si="2"/>
        <v/>
      </c>
      <c r="T25" s="68" t="str">
        <f t="shared" si="2"/>
        <v/>
      </c>
      <c r="U25" s="68" t="str">
        <f t="shared" si="2"/>
        <v/>
      </c>
      <c r="V25" s="68" t="str">
        <f t="shared" si="2"/>
        <v/>
      </c>
      <c r="W25" s="68" t="str">
        <f t="shared" si="2"/>
        <v/>
      </c>
      <c r="X25" s="68" t="str">
        <f t="shared" si="2"/>
        <v/>
      </c>
      <c r="Y25" s="68" t="str">
        <f t="shared" si="2"/>
        <v/>
      </c>
      <c r="Z25" s="68" t="str">
        <f t="shared" si="2"/>
        <v/>
      </c>
      <c r="AA25" s="68" t="str">
        <f t="shared" si="2"/>
        <v/>
      </c>
      <c r="AB25" s="68" t="str">
        <f t="shared" si="2"/>
        <v/>
      </c>
      <c r="AC25" s="68" t="str">
        <f t="shared" si="2"/>
        <v/>
      </c>
      <c r="AD25" s="68" t="str">
        <f t="shared" si="2"/>
        <v/>
      </c>
      <c r="AE25" s="68" t="str">
        <f t="shared" si="2"/>
        <v/>
      </c>
      <c r="AF25" s="68" t="str">
        <f t="shared" si="2"/>
        <v/>
      </c>
      <c r="AG25" s="68" t="str">
        <f t="shared" si="2"/>
        <v/>
      </c>
      <c r="AH25" s="68" t="str">
        <f t="shared" si="2"/>
        <v/>
      </c>
      <c r="AI25" s="68" t="str">
        <f t="shared" si="2"/>
        <v/>
      </c>
      <c r="AJ25" s="68" t="str">
        <f t="shared" si="2"/>
        <v/>
      </c>
      <c r="AK25" s="68" t="str">
        <f t="shared" si="2"/>
        <v/>
      </c>
      <c r="AL25" s="68" t="str">
        <f t="shared" si="2"/>
        <v/>
      </c>
      <c r="AM25" s="68" t="str">
        <f t="shared" ref="AM25:BT25" si="3">IF($F25="Y",AM8,"")</f>
        <v/>
      </c>
      <c r="AN25" s="68" t="str">
        <f t="shared" si="3"/>
        <v/>
      </c>
      <c r="AO25" s="68" t="str">
        <f t="shared" si="3"/>
        <v/>
      </c>
      <c r="AP25" s="68" t="str">
        <f t="shared" si="3"/>
        <v/>
      </c>
      <c r="AQ25" s="68" t="str">
        <f t="shared" si="3"/>
        <v/>
      </c>
      <c r="AR25" s="68" t="str">
        <f t="shared" si="3"/>
        <v/>
      </c>
      <c r="AS25" s="68" t="str">
        <f t="shared" si="3"/>
        <v/>
      </c>
      <c r="AT25" s="68" t="str">
        <f t="shared" si="3"/>
        <v/>
      </c>
      <c r="AU25" s="68" t="str">
        <f t="shared" si="3"/>
        <v/>
      </c>
      <c r="AV25" s="68" t="str">
        <f t="shared" si="3"/>
        <v/>
      </c>
      <c r="AW25" s="68" t="str">
        <f t="shared" si="3"/>
        <v/>
      </c>
      <c r="AX25" s="68" t="str">
        <f t="shared" si="3"/>
        <v/>
      </c>
      <c r="AY25" s="68" t="str">
        <f t="shared" si="3"/>
        <v/>
      </c>
      <c r="AZ25" s="68" t="str">
        <f t="shared" si="3"/>
        <v/>
      </c>
      <c r="BA25" s="68" t="str">
        <f t="shared" si="3"/>
        <v/>
      </c>
      <c r="BB25" s="68" t="str">
        <f t="shared" si="3"/>
        <v/>
      </c>
      <c r="BC25" s="68" t="str">
        <f t="shared" si="3"/>
        <v/>
      </c>
      <c r="BD25" s="68" t="str">
        <f t="shared" si="3"/>
        <v/>
      </c>
      <c r="BE25" s="68" t="str">
        <f t="shared" si="3"/>
        <v/>
      </c>
      <c r="BF25" s="68" t="str">
        <f t="shared" si="3"/>
        <v/>
      </c>
      <c r="BG25" s="68" t="str">
        <f t="shared" si="3"/>
        <v/>
      </c>
      <c r="BH25" s="68" t="str">
        <f t="shared" si="3"/>
        <v/>
      </c>
      <c r="BI25" s="68" t="str">
        <f t="shared" si="3"/>
        <v/>
      </c>
      <c r="BJ25" s="68" t="str">
        <f t="shared" si="3"/>
        <v/>
      </c>
      <c r="BK25" s="68" t="str">
        <f t="shared" si="3"/>
        <v/>
      </c>
      <c r="BL25" s="68" t="str">
        <f t="shared" si="3"/>
        <v/>
      </c>
      <c r="BM25" s="68" t="str">
        <f t="shared" si="3"/>
        <v/>
      </c>
      <c r="BN25" s="68" t="str">
        <f t="shared" si="3"/>
        <v/>
      </c>
      <c r="BO25" s="68" t="str">
        <f t="shared" si="3"/>
        <v/>
      </c>
      <c r="BP25" s="68" t="str">
        <f t="shared" si="3"/>
        <v/>
      </c>
      <c r="BQ25" s="68" t="str">
        <f t="shared" si="3"/>
        <v/>
      </c>
      <c r="BR25" s="68" t="str">
        <f t="shared" si="3"/>
        <v/>
      </c>
      <c r="BS25" s="68" t="str">
        <f t="shared" si="3"/>
        <v/>
      </c>
      <c r="BT25" s="68" t="str">
        <f t="shared" si="3"/>
        <v/>
      </c>
    </row>
    <row r="26" spans="5:72" ht="12.75" hidden="1" customHeight="1">
      <c r="E26" s="75" t="b">
        <v>1</v>
      </c>
      <c r="G26" s="68" t="str">
        <f t="shared" ref="G26:AL26" si="4">IF($F26="Y",G9,"")</f>
        <v/>
      </c>
      <c r="H26" s="68" t="str">
        <f t="shared" si="4"/>
        <v/>
      </c>
      <c r="I26" s="68" t="str">
        <f t="shared" si="4"/>
        <v/>
      </c>
      <c r="J26" s="68" t="str">
        <f t="shared" si="4"/>
        <v/>
      </c>
      <c r="K26" s="68" t="str">
        <f t="shared" si="4"/>
        <v/>
      </c>
      <c r="L26" s="68" t="str">
        <f t="shared" si="4"/>
        <v/>
      </c>
      <c r="M26" s="68" t="str">
        <f t="shared" si="4"/>
        <v/>
      </c>
      <c r="N26" s="68" t="str">
        <f t="shared" si="4"/>
        <v/>
      </c>
      <c r="O26" s="68" t="str">
        <f t="shared" si="4"/>
        <v/>
      </c>
      <c r="P26" s="68" t="str">
        <f t="shared" si="4"/>
        <v/>
      </c>
      <c r="Q26" s="68" t="str">
        <f t="shared" si="4"/>
        <v/>
      </c>
      <c r="R26" s="68" t="str">
        <f t="shared" si="4"/>
        <v/>
      </c>
      <c r="S26" s="68" t="str">
        <f t="shared" si="4"/>
        <v/>
      </c>
      <c r="T26" s="68" t="str">
        <f t="shared" si="4"/>
        <v/>
      </c>
      <c r="U26" s="68" t="str">
        <f t="shared" si="4"/>
        <v/>
      </c>
      <c r="V26" s="68" t="str">
        <f t="shared" si="4"/>
        <v/>
      </c>
      <c r="W26" s="68" t="str">
        <f t="shared" si="4"/>
        <v/>
      </c>
      <c r="X26" s="68" t="str">
        <f t="shared" si="4"/>
        <v/>
      </c>
      <c r="Y26" s="68" t="str">
        <f t="shared" si="4"/>
        <v/>
      </c>
      <c r="Z26" s="68" t="str">
        <f t="shared" si="4"/>
        <v/>
      </c>
      <c r="AA26" s="68" t="str">
        <f t="shared" si="4"/>
        <v/>
      </c>
      <c r="AB26" s="68" t="str">
        <f t="shared" si="4"/>
        <v/>
      </c>
      <c r="AC26" s="68" t="str">
        <f t="shared" si="4"/>
        <v/>
      </c>
      <c r="AD26" s="68" t="str">
        <f t="shared" si="4"/>
        <v/>
      </c>
      <c r="AE26" s="68" t="str">
        <f t="shared" si="4"/>
        <v/>
      </c>
      <c r="AF26" s="68" t="str">
        <f t="shared" si="4"/>
        <v/>
      </c>
      <c r="AG26" s="68" t="str">
        <f t="shared" si="4"/>
        <v/>
      </c>
      <c r="AH26" s="68" t="str">
        <f t="shared" si="4"/>
        <v/>
      </c>
      <c r="AI26" s="68" t="str">
        <f t="shared" si="4"/>
        <v/>
      </c>
      <c r="AJ26" s="68" t="str">
        <f t="shared" si="4"/>
        <v/>
      </c>
      <c r="AK26" s="68" t="str">
        <f t="shared" si="4"/>
        <v/>
      </c>
      <c r="AL26" s="68" t="str">
        <f t="shared" si="4"/>
        <v/>
      </c>
      <c r="AM26" s="68" t="str">
        <f t="shared" ref="AM26:BT26" si="5">IF($F26="Y",AM9,"")</f>
        <v/>
      </c>
      <c r="AN26" s="68" t="str">
        <f t="shared" si="5"/>
        <v/>
      </c>
      <c r="AO26" s="68" t="str">
        <f t="shared" si="5"/>
        <v/>
      </c>
      <c r="AP26" s="68" t="str">
        <f t="shared" si="5"/>
        <v/>
      </c>
      <c r="AQ26" s="68" t="str">
        <f t="shared" si="5"/>
        <v/>
      </c>
      <c r="AR26" s="68" t="str">
        <f t="shared" si="5"/>
        <v/>
      </c>
      <c r="AS26" s="68" t="str">
        <f t="shared" si="5"/>
        <v/>
      </c>
      <c r="AT26" s="68" t="str">
        <f t="shared" si="5"/>
        <v/>
      </c>
      <c r="AU26" s="68" t="str">
        <f t="shared" si="5"/>
        <v/>
      </c>
      <c r="AV26" s="68" t="str">
        <f t="shared" si="5"/>
        <v/>
      </c>
      <c r="AW26" s="68" t="str">
        <f t="shared" si="5"/>
        <v/>
      </c>
      <c r="AX26" s="68" t="str">
        <f t="shared" si="5"/>
        <v/>
      </c>
      <c r="AY26" s="68" t="str">
        <f t="shared" si="5"/>
        <v/>
      </c>
      <c r="AZ26" s="68" t="str">
        <f t="shared" si="5"/>
        <v/>
      </c>
      <c r="BA26" s="68" t="str">
        <f t="shared" si="5"/>
        <v/>
      </c>
      <c r="BB26" s="68" t="str">
        <f t="shared" si="5"/>
        <v/>
      </c>
      <c r="BC26" s="68" t="str">
        <f t="shared" si="5"/>
        <v/>
      </c>
      <c r="BD26" s="68" t="str">
        <f t="shared" si="5"/>
        <v/>
      </c>
      <c r="BE26" s="68" t="str">
        <f t="shared" si="5"/>
        <v/>
      </c>
      <c r="BF26" s="68" t="str">
        <f t="shared" si="5"/>
        <v/>
      </c>
      <c r="BG26" s="68" t="str">
        <f t="shared" si="5"/>
        <v/>
      </c>
      <c r="BH26" s="68" t="str">
        <f t="shared" si="5"/>
        <v/>
      </c>
      <c r="BI26" s="68" t="str">
        <f t="shared" si="5"/>
        <v/>
      </c>
      <c r="BJ26" s="68" t="str">
        <f t="shared" si="5"/>
        <v/>
      </c>
      <c r="BK26" s="68" t="str">
        <f t="shared" si="5"/>
        <v/>
      </c>
      <c r="BL26" s="68" t="str">
        <f t="shared" si="5"/>
        <v/>
      </c>
      <c r="BM26" s="68" t="str">
        <f t="shared" si="5"/>
        <v/>
      </c>
      <c r="BN26" s="68" t="str">
        <f t="shared" si="5"/>
        <v/>
      </c>
      <c r="BO26" s="68" t="str">
        <f t="shared" si="5"/>
        <v/>
      </c>
      <c r="BP26" s="68" t="str">
        <f t="shared" si="5"/>
        <v/>
      </c>
      <c r="BQ26" s="68" t="str">
        <f t="shared" si="5"/>
        <v/>
      </c>
      <c r="BR26" s="68" t="str">
        <f t="shared" si="5"/>
        <v/>
      </c>
      <c r="BS26" s="68" t="str">
        <f t="shared" si="5"/>
        <v/>
      </c>
      <c r="BT26" s="68" t="str">
        <f t="shared" si="5"/>
        <v/>
      </c>
    </row>
    <row r="27" spans="5:72" ht="12.75" hidden="1" customHeight="1">
      <c r="E27" s="75" t="b">
        <v>0</v>
      </c>
      <c r="G27" s="68" t="str">
        <f t="shared" ref="G27:AL27" si="6">IF($F27="Y",G10,"")</f>
        <v/>
      </c>
      <c r="H27" s="68" t="str">
        <f t="shared" si="6"/>
        <v/>
      </c>
      <c r="I27" s="68" t="str">
        <f t="shared" si="6"/>
        <v/>
      </c>
      <c r="J27" s="68" t="str">
        <f t="shared" si="6"/>
        <v/>
      </c>
      <c r="K27" s="68" t="str">
        <f t="shared" si="6"/>
        <v/>
      </c>
      <c r="L27" s="68" t="str">
        <f t="shared" si="6"/>
        <v/>
      </c>
      <c r="M27" s="68" t="str">
        <f t="shared" si="6"/>
        <v/>
      </c>
      <c r="N27" s="68" t="str">
        <f t="shared" si="6"/>
        <v/>
      </c>
      <c r="O27" s="68" t="str">
        <f t="shared" si="6"/>
        <v/>
      </c>
      <c r="P27" s="68" t="str">
        <f t="shared" si="6"/>
        <v/>
      </c>
      <c r="Q27" s="68" t="str">
        <f t="shared" si="6"/>
        <v/>
      </c>
      <c r="R27" s="68" t="str">
        <f t="shared" si="6"/>
        <v/>
      </c>
      <c r="S27" s="68" t="str">
        <f t="shared" si="6"/>
        <v/>
      </c>
      <c r="T27" s="68" t="str">
        <f t="shared" si="6"/>
        <v/>
      </c>
      <c r="U27" s="68" t="str">
        <f t="shared" si="6"/>
        <v/>
      </c>
      <c r="V27" s="68" t="str">
        <f t="shared" si="6"/>
        <v/>
      </c>
      <c r="W27" s="68" t="str">
        <f t="shared" si="6"/>
        <v/>
      </c>
      <c r="X27" s="68" t="str">
        <f t="shared" si="6"/>
        <v/>
      </c>
      <c r="Y27" s="68" t="str">
        <f t="shared" si="6"/>
        <v/>
      </c>
      <c r="Z27" s="68" t="str">
        <f t="shared" si="6"/>
        <v/>
      </c>
      <c r="AA27" s="68" t="str">
        <f t="shared" si="6"/>
        <v/>
      </c>
      <c r="AB27" s="68" t="str">
        <f t="shared" si="6"/>
        <v/>
      </c>
      <c r="AC27" s="68" t="str">
        <f t="shared" si="6"/>
        <v/>
      </c>
      <c r="AD27" s="68" t="str">
        <f t="shared" si="6"/>
        <v/>
      </c>
      <c r="AE27" s="68" t="str">
        <f t="shared" si="6"/>
        <v/>
      </c>
      <c r="AF27" s="68" t="str">
        <f t="shared" si="6"/>
        <v/>
      </c>
      <c r="AG27" s="68" t="str">
        <f t="shared" si="6"/>
        <v/>
      </c>
      <c r="AH27" s="68" t="str">
        <f t="shared" si="6"/>
        <v/>
      </c>
      <c r="AI27" s="68" t="str">
        <f t="shared" si="6"/>
        <v/>
      </c>
      <c r="AJ27" s="68" t="str">
        <f t="shared" si="6"/>
        <v/>
      </c>
      <c r="AK27" s="68" t="str">
        <f t="shared" si="6"/>
        <v/>
      </c>
      <c r="AL27" s="68" t="str">
        <f t="shared" si="6"/>
        <v/>
      </c>
      <c r="AM27" s="68" t="str">
        <f t="shared" ref="AM27:BT27" si="7">IF($F27="Y",AM10,"")</f>
        <v/>
      </c>
      <c r="AN27" s="68" t="str">
        <f t="shared" si="7"/>
        <v/>
      </c>
      <c r="AO27" s="68" t="str">
        <f t="shared" si="7"/>
        <v/>
      </c>
      <c r="AP27" s="68" t="str">
        <f t="shared" si="7"/>
        <v/>
      </c>
      <c r="AQ27" s="68" t="str">
        <f t="shared" si="7"/>
        <v/>
      </c>
      <c r="AR27" s="68" t="str">
        <f t="shared" si="7"/>
        <v/>
      </c>
      <c r="AS27" s="68" t="str">
        <f t="shared" si="7"/>
        <v/>
      </c>
      <c r="AT27" s="68" t="str">
        <f t="shared" si="7"/>
        <v/>
      </c>
      <c r="AU27" s="68" t="str">
        <f t="shared" si="7"/>
        <v/>
      </c>
      <c r="AV27" s="68" t="str">
        <f t="shared" si="7"/>
        <v/>
      </c>
      <c r="AW27" s="68" t="str">
        <f t="shared" si="7"/>
        <v/>
      </c>
      <c r="AX27" s="68" t="str">
        <f t="shared" si="7"/>
        <v/>
      </c>
      <c r="AY27" s="68" t="str">
        <f t="shared" si="7"/>
        <v/>
      </c>
      <c r="AZ27" s="68" t="str">
        <f t="shared" si="7"/>
        <v/>
      </c>
      <c r="BA27" s="68" t="str">
        <f t="shared" si="7"/>
        <v/>
      </c>
      <c r="BB27" s="68" t="str">
        <f t="shared" si="7"/>
        <v/>
      </c>
      <c r="BC27" s="68" t="str">
        <f t="shared" si="7"/>
        <v/>
      </c>
      <c r="BD27" s="68" t="str">
        <f t="shared" si="7"/>
        <v/>
      </c>
      <c r="BE27" s="68" t="str">
        <f t="shared" si="7"/>
        <v/>
      </c>
      <c r="BF27" s="68" t="str">
        <f t="shared" si="7"/>
        <v/>
      </c>
      <c r="BG27" s="68" t="str">
        <f t="shared" si="7"/>
        <v/>
      </c>
      <c r="BH27" s="68" t="str">
        <f t="shared" si="7"/>
        <v/>
      </c>
      <c r="BI27" s="68" t="str">
        <f t="shared" si="7"/>
        <v/>
      </c>
      <c r="BJ27" s="68" t="str">
        <f t="shared" si="7"/>
        <v/>
      </c>
      <c r="BK27" s="68" t="str">
        <f t="shared" si="7"/>
        <v/>
      </c>
      <c r="BL27" s="68" t="str">
        <f t="shared" si="7"/>
        <v/>
      </c>
      <c r="BM27" s="68" t="str">
        <f t="shared" si="7"/>
        <v/>
      </c>
      <c r="BN27" s="68" t="str">
        <f t="shared" si="7"/>
        <v/>
      </c>
      <c r="BO27" s="68" t="str">
        <f t="shared" si="7"/>
        <v/>
      </c>
      <c r="BP27" s="68" t="str">
        <f t="shared" si="7"/>
        <v/>
      </c>
      <c r="BQ27" s="68" t="str">
        <f t="shared" si="7"/>
        <v/>
      </c>
      <c r="BR27" s="68" t="str">
        <f t="shared" si="7"/>
        <v/>
      </c>
      <c r="BS27" s="68" t="str">
        <f t="shared" si="7"/>
        <v/>
      </c>
      <c r="BT27" s="68" t="str">
        <f t="shared" si="7"/>
        <v/>
      </c>
    </row>
    <row r="28" spans="5:72" ht="12.75" hidden="1" customHeight="1">
      <c r="E28" s="75"/>
      <c r="G28" s="68" t="str">
        <f t="shared" ref="G28:AL28" si="8">IF($F28="Y",G11,"")</f>
        <v/>
      </c>
      <c r="H28" s="68" t="str">
        <f t="shared" si="8"/>
        <v/>
      </c>
      <c r="I28" s="68" t="str">
        <f t="shared" si="8"/>
        <v/>
      </c>
      <c r="J28" s="68" t="str">
        <f t="shared" si="8"/>
        <v/>
      </c>
      <c r="K28" s="68" t="str">
        <f t="shared" si="8"/>
        <v/>
      </c>
      <c r="L28" s="68" t="str">
        <f t="shared" si="8"/>
        <v/>
      </c>
      <c r="M28" s="68" t="str">
        <f t="shared" si="8"/>
        <v/>
      </c>
      <c r="N28" s="68" t="str">
        <f t="shared" si="8"/>
        <v/>
      </c>
      <c r="O28" s="68" t="str">
        <f t="shared" si="8"/>
        <v/>
      </c>
      <c r="P28" s="68" t="str">
        <f t="shared" si="8"/>
        <v/>
      </c>
      <c r="Q28" s="68" t="str">
        <f t="shared" si="8"/>
        <v/>
      </c>
      <c r="R28" s="68" t="str">
        <f t="shared" si="8"/>
        <v/>
      </c>
      <c r="S28" s="68" t="str">
        <f t="shared" si="8"/>
        <v/>
      </c>
      <c r="T28" s="68" t="str">
        <f t="shared" si="8"/>
        <v/>
      </c>
      <c r="U28" s="68" t="str">
        <f t="shared" si="8"/>
        <v/>
      </c>
      <c r="V28" s="68" t="str">
        <f t="shared" si="8"/>
        <v/>
      </c>
      <c r="W28" s="68" t="str">
        <f t="shared" si="8"/>
        <v/>
      </c>
      <c r="X28" s="68" t="str">
        <f t="shared" si="8"/>
        <v/>
      </c>
      <c r="Y28" s="68" t="str">
        <f t="shared" si="8"/>
        <v/>
      </c>
      <c r="Z28" s="68" t="str">
        <f t="shared" si="8"/>
        <v/>
      </c>
      <c r="AA28" s="68" t="str">
        <f t="shared" si="8"/>
        <v/>
      </c>
      <c r="AB28" s="68" t="str">
        <f t="shared" si="8"/>
        <v/>
      </c>
      <c r="AC28" s="68" t="str">
        <f t="shared" si="8"/>
        <v/>
      </c>
      <c r="AD28" s="68" t="str">
        <f t="shared" si="8"/>
        <v/>
      </c>
      <c r="AE28" s="68" t="str">
        <f t="shared" si="8"/>
        <v/>
      </c>
      <c r="AF28" s="68" t="str">
        <f t="shared" si="8"/>
        <v/>
      </c>
      <c r="AG28" s="68" t="str">
        <f t="shared" si="8"/>
        <v/>
      </c>
      <c r="AH28" s="68" t="str">
        <f t="shared" si="8"/>
        <v/>
      </c>
      <c r="AI28" s="68" t="str">
        <f t="shared" si="8"/>
        <v/>
      </c>
      <c r="AJ28" s="68" t="str">
        <f t="shared" si="8"/>
        <v/>
      </c>
      <c r="AK28" s="68" t="str">
        <f t="shared" si="8"/>
        <v/>
      </c>
      <c r="AL28" s="68" t="str">
        <f t="shared" si="8"/>
        <v/>
      </c>
      <c r="AM28" s="68" t="str">
        <f t="shared" ref="AM28:BT28" si="9">IF($F28="Y",AM11,"")</f>
        <v/>
      </c>
      <c r="AN28" s="68" t="str">
        <f t="shared" si="9"/>
        <v/>
      </c>
      <c r="AO28" s="68" t="str">
        <f t="shared" si="9"/>
        <v/>
      </c>
      <c r="AP28" s="68" t="str">
        <f t="shared" si="9"/>
        <v/>
      </c>
      <c r="AQ28" s="68" t="str">
        <f t="shared" si="9"/>
        <v/>
      </c>
      <c r="AR28" s="68" t="str">
        <f t="shared" si="9"/>
        <v/>
      </c>
      <c r="AS28" s="68" t="str">
        <f t="shared" si="9"/>
        <v/>
      </c>
      <c r="AT28" s="68" t="str">
        <f t="shared" si="9"/>
        <v/>
      </c>
      <c r="AU28" s="68" t="str">
        <f t="shared" si="9"/>
        <v/>
      </c>
      <c r="AV28" s="68" t="str">
        <f t="shared" si="9"/>
        <v/>
      </c>
      <c r="AW28" s="68" t="str">
        <f t="shared" si="9"/>
        <v/>
      </c>
      <c r="AX28" s="68" t="str">
        <f t="shared" si="9"/>
        <v/>
      </c>
      <c r="AY28" s="68" t="str">
        <f t="shared" si="9"/>
        <v/>
      </c>
      <c r="AZ28" s="68" t="str">
        <f t="shared" si="9"/>
        <v/>
      </c>
      <c r="BA28" s="68" t="str">
        <f t="shared" si="9"/>
        <v/>
      </c>
      <c r="BB28" s="68" t="str">
        <f t="shared" si="9"/>
        <v/>
      </c>
      <c r="BC28" s="68" t="str">
        <f t="shared" si="9"/>
        <v/>
      </c>
      <c r="BD28" s="68" t="str">
        <f t="shared" si="9"/>
        <v/>
      </c>
      <c r="BE28" s="68" t="str">
        <f t="shared" si="9"/>
        <v/>
      </c>
      <c r="BF28" s="68" t="str">
        <f t="shared" si="9"/>
        <v/>
      </c>
      <c r="BG28" s="68" t="str">
        <f t="shared" si="9"/>
        <v/>
      </c>
      <c r="BH28" s="68" t="str">
        <f t="shared" si="9"/>
        <v/>
      </c>
      <c r="BI28" s="68" t="str">
        <f t="shared" si="9"/>
        <v/>
      </c>
      <c r="BJ28" s="68" t="str">
        <f t="shared" si="9"/>
        <v/>
      </c>
      <c r="BK28" s="68" t="str">
        <f t="shared" si="9"/>
        <v/>
      </c>
      <c r="BL28" s="68" t="str">
        <f t="shared" si="9"/>
        <v/>
      </c>
      <c r="BM28" s="68" t="str">
        <f t="shared" si="9"/>
        <v/>
      </c>
      <c r="BN28" s="68" t="str">
        <f t="shared" si="9"/>
        <v/>
      </c>
      <c r="BO28" s="68" t="str">
        <f t="shared" si="9"/>
        <v/>
      </c>
      <c r="BP28" s="68" t="str">
        <f t="shared" si="9"/>
        <v/>
      </c>
      <c r="BQ28" s="68" t="str">
        <f t="shared" si="9"/>
        <v/>
      </c>
      <c r="BR28" s="68" t="str">
        <f t="shared" si="9"/>
        <v/>
      </c>
      <c r="BS28" s="68" t="str">
        <f t="shared" si="9"/>
        <v/>
      </c>
      <c r="BT28" s="68" t="str">
        <f t="shared" si="9"/>
        <v/>
      </c>
    </row>
    <row r="29" spans="5:72" ht="12.75" hidden="1" customHeight="1">
      <c r="E29" s="75"/>
      <c r="G29" s="68" t="str">
        <f t="shared" ref="G29:AL29" si="10">IF($F29="Y",G12,"")</f>
        <v/>
      </c>
      <c r="H29" s="68" t="str">
        <f t="shared" si="10"/>
        <v/>
      </c>
      <c r="I29" s="68" t="str">
        <f t="shared" si="10"/>
        <v/>
      </c>
      <c r="J29" s="68" t="str">
        <f t="shared" si="10"/>
        <v/>
      </c>
      <c r="K29" s="68" t="str">
        <f t="shared" si="10"/>
        <v/>
      </c>
      <c r="L29" s="68" t="str">
        <f t="shared" si="10"/>
        <v/>
      </c>
      <c r="M29" s="68" t="str">
        <f t="shared" si="10"/>
        <v/>
      </c>
      <c r="N29" s="68" t="str">
        <f t="shared" si="10"/>
        <v/>
      </c>
      <c r="O29" s="68" t="str">
        <f t="shared" si="10"/>
        <v/>
      </c>
      <c r="P29" s="68" t="str">
        <f t="shared" si="10"/>
        <v/>
      </c>
      <c r="Q29" s="68" t="str">
        <f t="shared" si="10"/>
        <v/>
      </c>
      <c r="R29" s="68" t="str">
        <f t="shared" si="10"/>
        <v/>
      </c>
      <c r="S29" s="68" t="str">
        <f t="shared" si="10"/>
        <v/>
      </c>
      <c r="T29" s="68" t="str">
        <f t="shared" si="10"/>
        <v/>
      </c>
      <c r="U29" s="68" t="str">
        <f t="shared" si="10"/>
        <v/>
      </c>
      <c r="V29" s="68" t="str">
        <f t="shared" si="10"/>
        <v/>
      </c>
      <c r="W29" s="68" t="str">
        <f t="shared" si="10"/>
        <v/>
      </c>
      <c r="X29" s="68" t="str">
        <f t="shared" si="10"/>
        <v/>
      </c>
      <c r="Y29" s="68" t="str">
        <f t="shared" si="10"/>
        <v/>
      </c>
      <c r="Z29" s="68" t="str">
        <f t="shared" si="10"/>
        <v/>
      </c>
      <c r="AA29" s="68" t="str">
        <f t="shared" si="10"/>
        <v/>
      </c>
      <c r="AB29" s="68" t="str">
        <f t="shared" si="10"/>
        <v/>
      </c>
      <c r="AC29" s="68" t="str">
        <f t="shared" si="10"/>
        <v/>
      </c>
      <c r="AD29" s="68" t="str">
        <f t="shared" si="10"/>
        <v/>
      </c>
      <c r="AE29" s="68" t="str">
        <f t="shared" si="10"/>
        <v/>
      </c>
      <c r="AF29" s="68" t="str">
        <f t="shared" si="10"/>
        <v/>
      </c>
      <c r="AG29" s="68" t="str">
        <f t="shared" si="10"/>
        <v/>
      </c>
      <c r="AH29" s="68" t="str">
        <f t="shared" si="10"/>
        <v/>
      </c>
      <c r="AI29" s="68" t="str">
        <f t="shared" si="10"/>
        <v/>
      </c>
      <c r="AJ29" s="68" t="str">
        <f t="shared" si="10"/>
        <v/>
      </c>
      <c r="AK29" s="68" t="str">
        <f t="shared" si="10"/>
        <v/>
      </c>
      <c r="AL29" s="68" t="str">
        <f t="shared" si="10"/>
        <v/>
      </c>
      <c r="AM29" s="68" t="str">
        <f t="shared" ref="AM29:BT29" si="11">IF($F29="Y",AM12,"")</f>
        <v/>
      </c>
      <c r="AN29" s="68" t="str">
        <f t="shared" si="11"/>
        <v/>
      </c>
      <c r="AO29" s="68" t="str">
        <f t="shared" si="11"/>
        <v/>
      </c>
      <c r="AP29" s="68" t="str">
        <f t="shared" si="11"/>
        <v/>
      </c>
      <c r="AQ29" s="68" t="str">
        <f t="shared" si="11"/>
        <v/>
      </c>
      <c r="AR29" s="68" t="str">
        <f t="shared" si="11"/>
        <v/>
      </c>
      <c r="AS29" s="68" t="str">
        <f t="shared" si="11"/>
        <v/>
      </c>
      <c r="AT29" s="68" t="str">
        <f t="shared" si="11"/>
        <v/>
      </c>
      <c r="AU29" s="68" t="str">
        <f t="shared" si="11"/>
        <v/>
      </c>
      <c r="AV29" s="68" t="str">
        <f t="shared" si="11"/>
        <v/>
      </c>
      <c r="AW29" s="68" t="str">
        <f t="shared" si="11"/>
        <v/>
      </c>
      <c r="AX29" s="68" t="str">
        <f t="shared" si="11"/>
        <v/>
      </c>
      <c r="AY29" s="68" t="str">
        <f t="shared" si="11"/>
        <v/>
      </c>
      <c r="AZ29" s="68" t="str">
        <f t="shared" si="11"/>
        <v/>
      </c>
      <c r="BA29" s="68" t="str">
        <f t="shared" si="11"/>
        <v/>
      </c>
      <c r="BB29" s="68" t="str">
        <f t="shared" si="11"/>
        <v/>
      </c>
      <c r="BC29" s="68" t="str">
        <f t="shared" si="11"/>
        <v/>
      </c>
      <c r="BD29" s="68" t="str">
        <f t="shared" si="11"/>
        <v/>
      </c>
      <c r="BE29" s="68" t="str">
        <f t="shared" si="11"/>
        <v/>
      </c>
      <c r="BF29" s="68" t="str">
        <f t="shared" si="11"/>
        <v/>
      </c>
      <c r="BG29" s="68" t="str">
        <f t="shared" si="11"/>
        <v/>
      </c>
      <c r="BH29" s="68" t="str">
        <f t="shared" si="11"/>
        <v/>
      </c>
      <c r="BI29" s="68" t="str">
        <f t="shared" si="11"/>
        <v/>
      </c>
      <c r="BJ29" s="68" t="str">
        <f t="shared" si="11"/>
        <v/>
      </c>
      <c r="BK29" s="68" t="str">
        <f t="shared" si="11"/>
        <v/>
      </c>
      <c r="BL29" s="68" t="str">
        <f t="shared" si="11"/>
        <v/>
      </c>
      <c r="BM29" s="68" t="str">
        <f t="shared" si="11"/>
        <v/>
      </c>
      <c r="BN29" s="68" t="str">
        <f t="shared" si="11"/>
        <v/>
      </c>
      <c r="BO29" s="68" t="str">
        <f t="shared" si="11"/>
        <v/>
      </c>
      <c r="BP29" s="68" t="str">
        <f t="shared" si="11"/>
        <v/>
      </c>
      <c r="BQ29" s="68" t="str">
        <f t="shared" si="11"/>
        <v/>
      </c>
      <c r="BR29" s="68" t="str">
        <f t="shared" si="11"/>
        <v/>
      </c>
      <c r="BS29" s="68" t="str">
        <f t="shared" si="11"/>
        <v/>
      </c>
      <c r="BT29" s="68" t="str">
        <f t="shared" si="11"/>
        <v/>
      </c>
    </row>
    <row r="30" spans="5:72" ht="12.75" hidden="1" customHeight="1">
      <c r="E30" s="75" t="b">
        <v>0</v>
      </c>
      <c r="G30" s="68" t="str">
        <f t="shared" ref="G30:AL30" si="12">IF($F30="Y",G13,"")</f>
        <v/>
      </c>
      <c r="H30" s="68" t="str">
        <f t="shared" si="12"/>
        <v/>
      </c>
      <c r="I30" s="68" t="str">
        <f t="shared" si="12"/>
        <v/>
      </c>
      <c r="J30" s="68" t="str">
        <f t="shared" si="12"/>
        <v/>
      </c>
      <c r="K30" s="68" t="str">
        <f t="shared" si="12"/>
        <v/>
      </c>
      <c r="L30" s="68" t="str">
        <f t="shared" si="12"/>
        <v/>
      </c>
      <c r="M30" s="68" t="str">
        <f t="shared" si="12"/>
        <v/>
      </c>
      <c r="N30" s="68" t="str">
        <f t="shared" si="12"/>
        <v/>
      </c>
      <c r="O30" s="68" t="str">
        <f t="shared" si="12"/>
        <v/>
      </c>
      <c r="P30" s="68" t="str">
        <f t="shared" si="12"/>
        <v/>
      </c>
      <c r="Q30" s="68" t="str">
        <f t="shared" si="12"/>
        <v/>
      </c>
      <c r="R30" s="68" t="str">
        <f t="shared" si="12"/>
        <v/>
      </c>
      <c r="S30" s="68" t="str">
        <f t="shared" si="12"/>
        <v/>
      </c>
      <c r="T30" s="68" t="str">
        <f t="shared" si="12"/>
        <v/>
      </c>
      <c r="U30" s="68" t="str">
        <f t="shared" si="12"/>
        <v/>
      </c>
      <c r="V30" s="68" t="str">
        <f t="shared" si="12"/>
        <v/>
      </c>
      <c r="W30" s="68" t="str">
        <f t="shared" si="12"/>
        <v/>
      </c>
      <c r="X30" s="68" t="str">
        <f t="shared" si="12"/>
        <v/>
      </c>
      <c r="Y30" s="68" t="str">
        <f t="shared" si="12"/>
        <v/>
      </c>
      <c r="Z30" s="68" t="str">
        <f t="shared" si="12"/>
        <v/>
      </c>
      <c r="AA30" s="68" t="str">
        <f t="shared" si="12"/>
        <v/>
      </c>
      <c r="AB30" s="68" t="str">
        <f t="shared" si="12"/>
        <v/>
      </c>
      <c r="AC30" s="68" t="str">
        <f t="shared" si="12"/>
        <v/>
      </c>
      <c r="AD30" s="68" t="str">
        <f t="shared" si="12"/>
        <v/>
      </c>
      <c r="AE30" s="68" t="str">
        <f t="shared" si="12"/>
        <v/>
      </c>
      <c r="AF30" s="68" t="str">
        <f t="shared" si="12"/>
        <v/>
      </c>
      <c r="AG30" s="68" t="str">
        <f t="shared" si="12"/>
        <v/>
      </c>
      <c r="AH30" s="68" t="str">
        <f t="shared" si="12"/>
        <v/>
      </c>
      <c r="AI30" s="68" t="str">
        <f t="shared" si="12"/>
        <v/>
      </c>
      <c r="AJ30" s="68" t="str">
        <f t="shared" si="12"/>
        <v/>
      </c>
      <c r="AK30" s="68" t="str">
        <f t="shared" si="12"/>
        <v/>
      </c>
      <c r="AL30" s="68" t="str">
        <f t="shared" si="12"/>
        <v/>
      </c>
      <c r="AM30" s="68" t="str">
        <f t="shared" ref="AM30:BT30" si="13">IF($F30="Y",AM13,"")</f>
        <v/>
      </c>
      <c r="AN30" s="68" t="str">
        <f t="shared" si="13"/>
        <v/>
      </c>
      <c r="AO30" s="68" t="str">
        <f t="shared" si="13"/>
        <v/>
      </c>
      <c r="AP30" s="68" t="str">
        <f t="shared" si="13"/>
        <v/>
      </c>
      <c r="AQ30" s="68" t="str">
        <f t="shared" si="13"/>
        <v/>
      </c>
      <c r="AR30" s="68" t="str">
        <f t="shared" si="13"/>
        <v/>
      </c>
      <c r="AS30" s="68" t="str">
        <f t="shared" si="13"/>
        <v/>
      </c>
      <c r="AT30" s="68" t="str">
        <f t="shared" si="13"/>
        <v/>
      </c>
      <c r="AU30" s="68" t="str">
        <f t="shared" si="13"/>
        <v/>
      </c>
      <c r="AV30" s="68" t="str">
        <f t="shared" si="13"/>
        <v/>
      </c>
      <c r="AW30" s="68" t="str">
        <f t="shared" si="13"/>
        <v/>
      </c>
      <c r="AX30" s="68" t="str">
        <f t="shared" si="13"/>
        <v/>
      </c>
      <c r="AY30" s="68" t="str">
        <f t="shared" si="13"/>
        <v/>
      </c>
      <c r="AZ30" s="68" t="str">
        <f t="shared" si="13"/>
        <v/>
      </c>
      <c r="BA30" s="68" t="str">
        <f t="shared" si="13"/>
        <v/>
      </c>
      <c r="BB30" s="68" t="str">
        <f t="shared" si="13"/>
        <v/>
      </c>
      <c r="BC30" s="68" t="str">
        <f t="shared" si="13"/>
        <v/>
      </c>
      <c r="BD30" s="68" t="str">
        <f t="shared" si="13"/>
        <v/>
      </c>
      <c r="BE30" s="68" t="str">
        <f t="shared" si="13"/>
        <v/>
      </c>
      <c r="BF30" s="68" t="str">
        <f t="shared" si="13"/>
        <v/>
      </c>
      <c r="BG30" s="68" t="str">
        <f t="shared" si="13"/>
        <v/>
      </c>
      <c r="BH30" s="68" t="str">
        <f t="shared" si="13"/>
        <v/>
      </c>
      <c r="BI30" s="68" t="str">
        <f t="shared" si="13"/>
        <v/>
      </c>
      <c r="BJ30" s="68" t="str">
        <f t="shared" si="13"/>
        <v/>
      </c>
      <c r="BK30" s="68" t="str">
        <f t="shared" si="13"/>
        <v/>
      </c>
      <c r="BL30" s="68" t="str">
        <f t="shared" si="13"/>
        <v/>
      </c>
      <c r="BM30" s="68" t="str">
        <f t="shared" si="13"/>
        <v/>
      </c>
      <c r="BN30" s="68" t="str">
        <f t="shared" si="13"/>
        <v/>
      </c>
      <c r="BO30" s="68" t="str">
        <f t="shared" si="13"/>
        <v/>
      </c>
      <c r="BP30" s="68" t="str">
        <f t="shared" si="13"/>
        <v/>
      </c>
      <c r="BQ30" s="68" t="str">
        <f t="shared" si="13"/>
        <v/>
      </c>
      <c r="BR30" s="68" t="str">
        <f t="shared" si="13"/>
        <v/>
      </c>
      <c r="BS30" s="68" t="str">
        <f t="shared" si="13"/>
        <v/>
      </c>
      <c r="BT30" s="68" t="str">
        <f t="shared" si="13"/>
        <v/>
      </c>
    </row>
    <row r="31" spans="5:72" ht="12.75" hidden="1" customHeight="1">
      <c r="E31" s="75"/>
      <c r="G31" s="68" t="str">
        <f t="shared" ref="G31:AL31" si="14">IF($F31="Y",G14,"")</f>
        <v/>
      </c>
      <c r="H31" s="68" t="str">
        <f t="shared" si="14"/>
        <v/>
      </c>
      <c r="I31" s="68" t="str">
        <f t="shared" si="14"/>
        <v/>
      </c>
      <c r="J31" s="68" t="str">
        <f t="shared" si="14"/>
        <v/>
      </c>
      <c r="K31" s="68" t="str">
        <f t="shared" si="14"/>
        <v/>
      </c>
      <c r="L31" s="68" t="str">
        <f t="shared" si="14"/>
        <v/>
      </c>
      <c r="M31" s="68" t="str">
        <f t="shared" si="14"/>
        <v/>
      </c>
      <c r="N31" s="68" t="str">
        <f t="shared" si="14"/>
        <v/>
      </c>
      <c r="O31" s="68" t="str">
        <f t="shared" si="14"/>
        <v/>
      </c>
      <c r="P31" s="68" t="str">
        <f t="shared" si="14"/>
        <v/>
      </c>
      <c r="Q31" s="68" t="str">
        <f t="shared" si="14"/>
        <v/>
      </c>
      <c r="R31" s="68" t="str">
        <f t="shared" si="14"/>
        <v/>
      </c>
      <c r="S31" s="68" t="str">
        <f t="shared" si="14"/>
        <v/>
      </c>
      <c r="T31" s="68" t="str">
        <f t="shared" si="14"/>
        <v/>
      </c>
      <c r="U31" s="68" t="str">
        <f t="shared" si="14"/>
        <v/>
      </c>
      <c r="V31" s="68" t="str">
        <f t="shared" si="14"/>
        <v/>
      </c>
      <c r="W31" s="68" t="str">
        <f t="shared" si="14"/>
        <v/>
      </c>
      <c r="X31" s="68" t="str">
        <f t="shared" si="14"/>
        <v/>
      </c>
      <c r="Y31" s="68" t="str">
        <f t="shared" si="14"/>
        <v/>
      </c>
      <c r="Z31" s="68" t="str">
        <f t="shared" si="14"/>
        <v/>
      </c>
      <c r="AA31" s="68" t="str">
        <f t="shared" si="14"/>
        <v/>
      </c>
      <c r="AB31" s="68" t="str">
        <f t="shared" si="14"/>
        <v/>
      </c>
      <c r="AC31" s="68" t="str">
        <f t="shared" si="14"/>
        <v/>
      </c>
      <c r="AD31" s="68" t="str">
        <f t="shared" si="14"/>
        <v/>
      </c>
      <c r="AE31" s="68" t="str">
        <f t="shared" si="14"/>
        <v/>
      </c>
      <c r="AF31" s="68" t="str">
        <f t="shared" si="14"/>
        <v/>
      </c>
      <c r="AG31" s="68" t="str">
        <f t="shared" si="14"/>
        <v/>
      </c>
      <c r="AH31" s="68" t="str">
        <f t="shared" si="14"/>
        <v/>
      </c>
      <c r="AI31" s="68" t="str">
        <f t="shared" si="14"/>
        <v/>
      </c>
      <c r="AJ31" s="68" t="str">
        <f t="shared" si="14"/>
        <v/>
      </c>
      <c r="AK31" s="68" t="str">
        <f t="shared" si="14"/>
        <v/>
      </c>
      <c r="AL31" s="68" t="str">
        <f t="shared" si="14"/>
        <v/>
      </c>
      <c r="AM31" s="68" t="str">
        <f t="shared" ref="AM31:BT31" si="15">IF($F31="Y",AM14,"")</f>
        <v/>
      </c>
      <c r="AN31" s="68" t="str">
        <f t="shared" si="15"/>
        <v/>
      </c>
      <c r="AO31" s="68" t="str">
        <f t="shared" si="15"/>
        <v/>
      </c>
      <c r="AP31" s="68" t="str">
        <f t="shared" si="15"/>
        <v/>
      </c>
      <c r="AQ31" s="68" t="str">
        <f t="shared" si="15"/>
        <v/>
      </c>
      <c r="AR31" s="68" t="str">
        <f t="shared" si="15"/>
        <v/>
      </c>
      <c r="AS31" s="68" t="str">
        <f t="shared" si="15"/>
        <v/>
      </c>
      <c r="AT31" s="68" t="str">
        <f t="shared" si="15"/>
        <v/>
      </c>
      <c r="AU31" s="68" t="str">
        <f t="shared" si="15"/>
        <v/>
      </c>
      <c r="AV31" s="68" t="str">
        <f t="shared" si="15"/>
        <v/>
      </c>
      <c r="AW31" s="68" t="str">
        <f t="shared" si="15"/>
        <v/>
      </c>
      <c r="AX31" s="68" t="str">
        <f t="shared" si="15"/>
        <v/>
      </c>
      <c r="AY31" s="68" t="str">
        <f t="shared" si="15"/>
        <v/>
      </c>
      <c r="AZ31" s="68" t="str">
        <f t="shared" si="15"/>
        <v/>
      </c>
      <c r="BA31" s="68" t="str">
        <f t="shared" si="15"/>
        <v/>
      </c>
      <c r="BB31" s="68" t="str">
        <f t="shared" si="15"/>
        <v/>
      </c>
      <c r="BC31" s="68" t="str">
        <f t="shared" si="15"/>
        <v/>
      </c>
      <c r="BD31" s="68" t="str">
        <f t="shared" si="15"/>
        <v/>
      </c>
      <c r="BE31" s="68" t="str">
        <f t="shared" si="15"/>
        <v/>
      </c>
      <c r="BF31" s="68" t="str">
        <f t="shared" si="15"/>
        <v/>
      </c>
      <c r="BG31" s="68" t="str">
        <f t="shared" si="15"/>
        <v/>
      </c>
      <c r="BH31" s="68" t="str">
        <f t="shared" si="15"/>
        <v/>
      </c>
      <c r="BI31" s="68" t="str">
        <f t="shared" si="15"/>
        <v/>
      </c>
      <c r="BJ31" s="68" t="str">
        <f t="shared" si="15"/>
        <v/>
      </c>
      <c r="BK31" s="68" t="str">
        <f t="shared" si="15"/>
        <v/>
      </c>
      <c r="BL31" s="68" t="str">
        <f t="shared" si="15"/>
        <v/>
      </c>
      <c r="BM31" s="68" t="str">
        <f t="shared" si="15"/>
        <v/>
      </c>
      <c r="BN31" s="68" t="str">
        <f t="shared" si="15"/>
        <v/>
      </c>
      <c r="BO31" s="68" t="str">
        <f t="shared" si="15"/>
        <v/>
      </c>
      <c r="BP31" s="68" t="str">
        <f t="shared" si="15"/>
        <v/>
      </c>
      <c r="BQ31" s="68" t="str">
        <f t="shared" si="15"/>
        <v/>
      </c>
      <c r="BR31" s="68" t="str">
        <f t="shared" si="15"/>
        <v/>
      </c>
      <c r="BS31" s="68" t="str">
        <f t="shared" si="15"/>
        <v/>
      </c>
      <c r="BT31" s="68" t="str">
        <f t="shared" si="15"/>
        <v/>
      </c>
    </row>
    <row r="32" spans="5:72" ht="12.75" customHeight="1" thickBot="1">
      <c r="E32" s="75"/>
    </row>
    <row r="33" spans="5:72">
      <c r="E33" s="86" t="str">
        <f>Admin!D23</f>
        <v>Internal Team Members</v>
      </c>
      <c r="G33" s="80" t="s">
        <v>46</v>
      </c>
      <c r="H33" s="81"/>
      <c r="I33" s="81"/>
      <c r="J33" s="81"/>
      <c r="K33" s="81"/>
      <c r="L33" s="82"/>
      <c r="M33" s="80" t="s">
        <v>47</v>
      </c>
      <c r="N33" s="81"/>
      <c r="O33" s="81"/>
      <c r="P33" s="81"/>
      <c r="Q33" s="81"/>
      <c r="R33" s="82"/>
      <c r="S33" s="80" t="s">
        <v>48</v>
      </c>
      <c r="T33" s="81"/>
      <c r="U33" s="81"/>
      <c r="V33" s="81"/>
      <c r="W33" s="81"/>
      <c r="X33" s="82"/>
      <c r="Y33" s="80" t="s">
        <v>49</v>
      </c>
      <c r="Z33" s="81"/>
      <c r="AA33" s="81"/>
      <c r="AB33" s="81"/>
      <c r="AC33" s="81"/>
      <c r="AD33" s="82"/>
      <c r="AE33" s="80" t="s">
        <v>50</v>
      </c>
      <c r="AF33" s="81"/>
      <c r="AG33" s="81"/>
      <c r="AH33" s="81"/>
      <c r="AI33" s="81"/>
      <c r="AJ33" s="82"/>
      <c r="AK33" s="80" t="s">
        <v>51</v>
      </c>
      <c r="AL33" s="81"/>
      <c r="AM33" s="81"/>
      <c r="AN33" s="81"/>
      <c r="AO33" s="81"/>
      <c r="AP33" s="82"/>
      <c r="AQ33" s="80" t="s">
        <v>52</v>
      </c>
      <c r="AR33" s="81"/>
      <c r="AS33" s="81"/>
      <c r="AT33" s="81"/>
      <c r="AU33" s="81"/>
      <c r="AV33" s="82"/>
      <c r="AW33" s="80" t="s">
        <v>53</v>
      </c>
      <c r="AX33" s="81"/>
      <c r="AY33" s="81"/>
      <c r="AZ33" s="81"/>
      <c r="BA33" s="81"/>
      <c r="BB33" s="82"/>
      <c r="BC33" s="80" t="s">
        <v>54</v>
      </c>
      <c r="BD33" s="81"/>
      <c r="BE33" s="81"/>
      <c r="BF33" s="81"/>
      <c r="BG33" s="81"/>
      <c r="BH33" s="82"/>
      <c r="BI33" s="80" t="s">
        <v>55</v>
      </c>
      <c r="BJ33" s="81"/>
      <c r="BK33" s="81"/>
      <c r="BL33" s="81"/>
      <c r="BM33" s="81"/>
      <c r="BN33" s="82"/>
      <c r="BO33" s="80" t="s">
        <v>56</v>
      </c>
      <c r="BP33" s="81"/>
      <c r="BQ33" s="81"/>
      <c r="BR33" s="81"/>
      <c r="BS33" s="81"/>
      <c r="BT33" s="82"/>
    </row>
    <row r="34" spans="5:72">
      <c r="E34" s="87" t="str">
        <f>IF(Admin!D24="","",Admin!D24)</f>
        <v>[XXX]</v>
      </c>
      <c r="G34" s="121">
        <v>1</v>
      </c>
      <c r="H34" s="117">
        <v>1</v>
      </c>
      <c r="I34" s="117"/>
      <c r="J34" s="117"/>
      <c r="K34" s="117">
        <v>1</v>
      </c>
      <c r="L34" s="118"/>
      <c r="M34" s="116">
        <v>1</v>
      </c>
      <c r="N34" s="117">
        <v>1</v>
      </c>
      <c r="O34" s="117">
        <v>1</v>
      </c>
      <c r="P34" s="117">
        <v>1</v>
      </c>
      <c r="Q34" s="117"/>
      <c r="R34" s="118"/>
      <c r="S34" s="116">
        <v>1</v>
      </c>
      <c r="T34" s="117">
        <v>1</v>
      </c>
      <c r="U34" s="117">
        <v>1</v>
      </c>
      <c r="V34" s="117">
        <v>1</v>
      </c>
      <c r="W34" s="117"/>
      <c r="X34" s="118"/>
      <c r="Y34" s="116">
        <v>1</v>
      </c>
      <c r="Z34" s="117">
        <v>1</v>
      </c>
      <c r="AA34" s="117">
        <v>1</v>
      </c>
      <c r="AB34" s="117">
        <v>1</v>
      </c>
      <c r="AC34" s="117"/>
      <c r="AD34" s="118"/>
      <c r="AE34" s="116">
        <v>1</v>
      </c>
      <c r="AF34" s="117">
        <v>1</v>
      </c>
      <c r="AG34" s="117">
        <v>1</v>
      </c>
      <c r="AH34" s="117">
        <v>1</v>
      </c>
      <c r="AI34" s="117">
        <v>1</v>
      </c>
      <c r="AJ34" s="118"/>
      <c r="AK34" s="116"/>
      <c r="AL34" s="117">
        <v>1</v>
      </c>
      <c r="AM34" s="117">
        <v>1</v>
      </c>
      <c r="AN34" s="117">
        <v>1</v>
      </c>
      <c r="AO34" s="117"/>
      <c r="AP34" s="118"/>
      <c r="AQ34" s="116"/>
      <c r="AR34" s="117">
        <v>1</v>
      </c>
      <c r="AS34" s="117">
        <v>1</v>
      </c>
      <c r="AT34" s="117"/>
      <c r="AU34" s="117"/>
      <c r="AV34" s="118"/>
      <c r="AW34" s="116"/>
      <c r="AX34" s="117"/>
      <c r="AY34" s="117"/>
      <c r="AZ34" s="117"/>
      <c r="BA34" s="117"/>
      <c r="BB34" s="118"/>
      <c r="BC34" s="116"/>
      <c r="BD34" s="117"/>
      <c r="BE34" s="117"/>
      <c r="BF34" s="117"/>
      <c r="BG34" s="117"/>
      <c r="BH34" s="118"/>
      <c r="BI34" s="116"/>
      <c r="BJ34" s="117"/>
      <c r="BK34" s="117"/>
      <c r="BL34" s="117"/>
      <c r="BM34" s="117"/>
      <c r="BN34" s="118"/>
      <c r="BO34" s="116"/>
      <c r="BP34" s="117"/>
      <c r="BQ34" s="117"/>
      <c r="BR34" s="117"/>
      <c r="BS34" s="117"/>
      <c r="BT34" s="118"/>
    </row>
    <row r="35" spans="5:72">
      <c r="E35" s="87" t="str">
        <f>IF(Admin!D25="","",Admin!D25)</f>
        <v>[YYY]</v>
      </c>
      <c r="G35" s="121">
        <v>1</v>
      </c>
      <c r="H35" s="117">
        <v>1</v>
      </c>
      <c r="I35" s="117">
        <v>1</v>
      </c>
      <c r="J35" s="117">
        <v>1</v>
      </c>
      <c r="K35" s="117">
        <v>1</v>
      </c>
      <c r="L35" s="118"/>
      <c r="M35" s="116">
        <v>1</v>
      </c>
      <c r="N35" s="117">
        <v>1</v>
      </c>
      <c r="O35" s="117">
        <v>1</v>
      </c>
      <c r="P35" s="117">
        <v>1</v>
      </c>
      <c r="Q35" s="117">
        <v>1</v>
      </c>
      <c r="R35" s="118"/>
      <c r="S35" s="116">
        <v>1</v>
      </c>
      <c r="T35" s="117">
        <v>1</v>
      </c>
      <c r="U35" s="117">
        <v>1</v>
      </c>
      <c r="V35" s="117">
        <v>1</v>
      </c>
      <c r="W35" s="117">
        <v>1</v>
      </c>
      <c r="X35" s="118"/>
      <c r="Y35" s="116">
        <v>1</v>
      </c>
      <c r="Z35" s="117">
        <v>1</v>
      </c>
      <c r="AA35" s="117">
        <v>1</v>
      </c>
      <c r="AB35" s="117">
        <v>1</v>
      </c>
      <c r="AC35" s="117">
        <v>1</v>
      </c>
      <c r="AD35" s="118"/>
      <c r="AE35" s="116"/>
      <c r="AF35" s="117"/>
      <c r="AG35" s="117"/>
      <c r="AH35" s="117"/>
      <c r="AI35" s="117"/>
      <c r="AJ35" s="118"/>
      <c r="AK35" s="116"/>
      <c r="AL35" s="117"/>
      <c r="AM35" s="117"/>
      <c r="AN35" s="117"/>
      <c r="AO35" s="117"/>
      <c r="AP35" s="118"/>
      <c r="AQ35" s="116"/>
      <c r="AR35" s="117"/>
      <c r="AS35" s="117"/>
      <c r="AT35" s="117"/>
      <c r="AU35" s="117"/>
      <c r="AV35" s="118"/>
      <c r="AW35" s="116"/>
      <c r="AX35" s="117"/>
      <c r="AY35" s="117"/>
      <c r="AZ35" s="117"/>
      <c r="BA35" s="117"/>
      <c r="BB35" s="118"/>
      <c r="BC35" s="116"/>
      <c r="BD35" s="117"/>
      <c r="BE35" s="117"/>
      <c r="BF35" s="117"/>
      <c r="BG35" s="117"/>
      <c r="BH35" s="118"/>
      <c r="BI35" s="116"/>
      <c r="BJ35" s="117"/>
      <c r="BK35" s="117"/>
      <c r="BL35" s="117"/>
      <c r="BM35" s="117"/>
      <c r="BN35" s="118"/>
      <c r="BO35" s="116"/>
      <c r="BP35" s="117"/>
      <c r="BQ35" s="117"/>
      <c r="BR35" s="117"/>
      <c r="BS35" s="117"/>
      <c r="BT35" s="118"/>
    </row>
    <row r="36" spans="5:72">
      <c r="E36" s="87" t="str">
        <f>IF(Admin!D26="","",Admin!D26)</f>
        <v>[ZZZ]</v>
      </c>
      <c r="G36" s="121"/>
      <c r="H36" s="117"/>
      <c r="I36" s="117"/>
      <c r="J36" s="117"/>
      <c r="K36" s="117"/>
      <c r="L36" s="118"/>
      <c r="M36" s="116"/>
      <c r="N36" s="117"/>
      <c r="O36" s="117">
        <v>1</v>
      </c>
      <c r="P36" s="117">
        <v>1</v>
      </c>
      <c r="Q36" s="117"/>
      <c r="R36" s="118"/>
      <c r="S36" s="116"/>
      <c r="T36" s="117"/>
      <c r="U36" s="117">
        <v>1</v>
      </c>
      <c r="V36" s="117">
        <v>1</v>
      </c>
      <c r="W36" s="117">
        <v>1</v>
      </c>
      <c r="X36" s="118"/>
      <c r="Y36" s="116"/>
      <c r="Z36" s="117"/>
      <c r="AA36" s="117"/>
      <c r="AB36" s="117"/>
      <c r="AC36" s="117"/>
      <c r="AD36" s="118"/>
      <c r="AE36" s="116"/>
      <c r="AF36" s="117"/>
      <c r="AG36" s="117">
        <v>1</v>
      </c>
      <c r="AH36" s="117">
        <v>1</v>
      </c>
      <c r="AI36" s="117"/>
      <c r="AJ36" s="118"/>
      <c r="AK36" s="116"/>
      <c r="AL36" s="117"/>
      <c r="AM36" s="117"/>
      <c r="AN36" s="117"/>
      <c r="AO36" s="117"/>
      <c r="AP36" s="118"/>
      <c r="AQ36" s="116"/>
      <c r="AR36" s="117"/>
      <c r="AS36" s="117"/>
      <c r="AT36" s="117"/>
      <c r="AU36" s="117"/>
      <c r="AV36" s="118"/>
      <c r="AW36" s="116"/>
      <c r="AX36" s="117"/>
      <c r="AY36" s="117"/>
      <c r="AZ36" s="117"/>
      <c r="BA36" s="117"/>
      <c r="BB36" s="118"/>
      <c r="BC36" s="116"/>
      <c r="BD36" s="117"/>
      <c r="BE36" s="117"/>
      <c r="BF36" s="117"/>
      <c r="BG36" s="117"/>
      <c r="BH36" s="118"/>
      <c r="BI36" s="116"/>
      <c r="BJ36" s="117"/>
      <c r="BK36" s="117"/>
      <c r="BL36" s="117"/>
      <c r="BM36" s="117"/>
      <c r="BN36" s="118"/>
      <c r="BO36" s="116"/>
      <c r="BP36" s="117"/>
      <c r="BQ36" s="117"/>
      <c r="BR36" s="117"/>
      <c r="BS36" s="117"/>
      <c r="BT36" s="118"/>
    </row>
    <row r="37" spans="5:72">
      <c r="E37" s="87" t="str">
        <f>IF(Admin!D27="","",Admin!D27)</f>
        <v/>
      </c>
      <c r="G37" s="121"/>
      <c r="H37" s="117"/>
      <c r="I37" s="117"/>
      <c r="J37" s="117"/>
      <c r="K37" s="117"/>
      <c r="L37" s="118"/>
      <c r="M37" s="116"/>
      <c r="N37" s="117"/>
      <c r="O37" s="117"/>
      <c r="P37" s="117"/>
      <c r="Q37" s="117"/>
      <c r="R37" s="118"/>
      <c r="S37" s="116"/>
      <c r="T37" s="117"/>
      <c r="U37" s="117"/>
      <c r="V37" s="117"/>
      <c r="W37" s="117"/>
      <c r="X37" s="118"/>
      <c r="Y37" s="116"/>
      <c r="Z37" s="117"/>
      <c r="AA37" s="117"/>
      <c r="AB37" s="117"/>
      <c r="AC37" s="117"/>
      <c r="AD37" s="118"/>
      <c r="AE37" s="116"/>
      <c r="AF37" s="117"/>
      <c r="AG37" s="117"/>
      <c r="AH37" s="117"/>
      <c r="AI37" s="117"/>
      <c r="AJ37" s="118"/>
      <c r="AK37" s="116"/>
      <c r="AL37" s="117"/>
      <c r="AM37" s="117"/>
      <c r="AN37" s="117"/>
      <c r="AO37" s="117"/>
      <c r="AP37" s="118"/>
      <c r="AQ37" s="116"/>
      <c r="AR37" s="117"/>
      <c r="AS37" s="117"/>
      <c r="AT37" s="117"/>
      <c r="AU37" s="117"/>
      <c r="AV37" s="118"/>
      <c r="AW37" s="116"/>
      <c r="AX37" s="117"/>
      <c r="AY37" s="117"/>
      <c r="AZ37" s="117"/>
      <c r="BA37" s="117"/>
      <c r="BB37" s="118"/>
      <c r="BC37" s="116"/>
      <c r="BD37" s="117"/>
      <c r="BE37" s="117"/>
      <c r="BF37" s="117"/>
      <c r="BG37" s="117"/>
      <c r="BH37" s="118"/>
      <c r="BI37" s="116"/>
      <c r="BJ37" s="117"/>
      <c r="BK37" s="117"/>
      <c r="BL37" s="117"/>
      <c r="BM37" s="117"/>
      <c r="BN37" s="118"/>
      <c r="BO37" s="116"/>
      <c r="BP37" s="117"/>
      <c r="BQ37" s="117"/>
      <c r="BR37" s="117"/>
      <c r="BS37" s="117"/>
      <c r="BT37" s="118"/>
    </row>
    <row r="38" spans="5:72">
      <c r="E38" s="87" t="str">
        <f>IF(Admin!D28="","",Admin!D28)</f>
        <v/>
      </c>
      <c r="G38" s="121"/>
      <c r="H38" s="117"/>
      <c r="I38" s="117"/>
      <c r="J38" s="117"/>
      <c r="K38" s="117"/>
      <c r="L38" s="118"/>
      <c r="M38" s="116"/>
      <c r="N38" s="117"/>
      <c r="O38" s="117"/>
      <c r="P38" s="117"/>
      <c r="Q38" s="117"/>
      <c r="R38" s="118"/>
      <c r="S38" s="116"/>
      <c r="T38" s="117"/>
      <c r="U38" s="117"/>
      <c r="V38" s="117"/>
      <c r="W38" s="117"/>
      <c r="X38" s="118"/>
      <c r="Y38" s="116"/>
      <c r="Z38" s="117"/>
      <c r="AA38" s="117"/>
      <c r="AB38" s="117"/>
      <c r="AC38" s="117"/>
      <c r="AD38" s="118"/>
      <c r="AE38" s="116"/>
      <c r="AF38" s="117"/>
      <c r="AG38" s="117"/>
      <c r="AH38" s="117"/>
      <c r="AI38" s="117"/>
      <c r="AJ38" s="118"/>
      <c r="AK38" s="116"/>
      <c r="AL38" s="117"/>
      <c r="AM38" s="117"/>
      <c r="AN38" s="117"/>
      <c r="AO38" s="117"/>
      <c r="AP38" s="118"/>
      <c r="AQ38" s="116"/>
      <c r="AR38" s="117"/>
      <c r="AS38" s="117"/>
      <c r="AT38" s="117"/>
      <c r="AU38" s="117"/>
      <c r="AV38" s="118"/>
      <c r="AW38" s="116"/>
      <c r="AX38" s="117"/>
      <c r="AY38" s="117"/>
      <c r="AZ38" s="117"/>
      <c r="BA38" s="117"/>
      <c r="BB38" s="118"/>
      <c r="BC38" s="116"/>
      <c r="BD38" s="117"/>
      <c r="BE38" s="117"/>
      <c r="BF38" s="117"/>
      <c r="BG38" s="117"/>
      <c r="BH38" s="118"/>
      <c r="BI38" s="116"/>
      <c r="BJ38" s="117"/>
      <c r="BK38" s="117"/>
      <c r="BL38" s="117"/>
      <c r="BM38" s="117"/>
      <c r="BN38" s="118"/>
      <c r="BO38" s="116"/>
      <c r="BP38" s="117"/>
      <c r="BQ38" s="117"/>
      <c r="BR38" s="117"/>
      <c r="BS38" s="117"/>
      <c r="BT38" s="118"/>
    </row>
    <row r="39" spans="5:72">
      <c r="E39" s="87" t="str">
        <f>IF(Admin!D29="","",Admin!D29)</f>
        <v/>
      </c>
      <c r="G39" s="121"/>
      <c r="H39" s="117"/>
      <c r="I39" s="117"/>
      <c r="J39" s="117"/>
      <c r="K39" s="117"/>
      <c r="L39" s="118"/>
      <c r="M39" s="116"/>
      <c r="N39" s="117"/>
      <c r="O39" s="117"/>
      <c r="P39" s="117"/>
      <c r="Q39" s="117"/>
      <c r="R39" s="118"/>
      <c r="S39" s="116"/>
      <c r="T39" s="117"/>
      <c r="U39" s="117"/>
      <c r="V39" s="117"/>
      <c r="W39" s="117"/>
      <c r="X39" s="118"/>
      <c r="Y39" s="116"/>
      <c r="Z39" s="117"/>
      <c r="AA39" s="117"/>
      <c r="AB39" s="117"/>
      <c r="AC39" s="117"/>
      <c r="AD39" s="118"/>
      <c r="AE39" s="116"/>
      <c r="AF39" s="117"/>
      <c r="AG39" s="117"/>
      <c r="AH39" s="117"/>
      <c r="AI39" s="117"/>
      <c r="AJ39" s="118"/>
      <c r="AK39" s="116"/>
      <c r="AL39" s="117"/>
      <c r="AM39" s="117"/>
      <c r="AN39" s="117"/>
      <c r="AO39" s="117"/>
      <c r="AP39" s="118"/>
      <c r="AQ39" s="116"/>
      <c r="AR39" s="117"/>
      <c r="AS39" s="117"/>
      <c r="AT39" s="117"/>
      <c r="AU39" s="117"/>
      <c r="AV39" s="118"/>
      <c r="AW39" s="116"/>
      <c r="AX39" s="117"/>
      <c r="AY39" s="117"/>
      <c r="AZ39" s="117"/>
      <c r="BA39" s="117"/>
      <c r="BB39" s="118"/>
      <c r="BC39" s="116"/>
      <c r="BD39" s="117"/>
      <c r="BE39" s="117"/>
      <c r="BF39" s="117"/>
      <c r="BG39" s="117"/>
      <c r="BH39" s="118"/>
      <c r="BI39" s="116"/>
      <c r="BJ39" s="117"/>
      <c r="BK39" s="117"/>
      <c r="BL39" s="117"/>
      <c r="BM39" s="117"/>
      <c r="BN39" s="118"/>
      <c r="BO39" s="116"/>
      <c r="BP39" s="117"/>
      <c r="BQ39" s="117"/>
      <c r="BR39" s="117"/>
      <c r="BS39" s="117"/>
      <c r="BT39" s="118"/>
    </row>
    <row r="40" spans="5:72">
      <c r="E40" s="87" t="str">
        <f>IF(Admin!D30="","",Admin!D30)</f>
        <v/>
      </c>
      <c r="G40" s="121"/>
      <c r="H40" s="117"/>
      <c r="I40" s="117"/>
      <c r="J40" s="117"/>
      <c r="K40" s="117"/>
      <c r="L40" s="118"/>
      <c r="M40" s="116"/>
      <c r="N40" s="117"/>
      <c r="O40" s="117"/>
      <c r="P40" s="117"/>
      <c r="Q40" s="117"/>
      <c r="R40" s="118"/>
      <c r="S40" s="116"/>
      <c r="T40" s="117"/>
      <c r="U40" s="117"/>
      <c r="V40" s="117"/>
      <c r="W40" s="117"/>
      <c r="X40" s="118"/>
      <c r="Y40" s="116"/>
      <c r="Z40" s="117"/>
      <c r="AA40" s="117"/>
      <c r="AB40" s="117"/>
      <c r="AC40" s="117"/>
      <c r="AD40" s="118"/>
      <c r="AE40" s="116"/>
      <c r="AF40" s="117"/>
      <c r="AG40" s="117"/>
      <c r="AH40" s="117"/>
      <c r="AI40" s="117"/>
      <c r="AJ40" s="118"/>
      <c r="AK40" s="116"/>
      <c r="AL40" s="117"/>
      <c r="AM40" s="117"/>
      <c r="AN40" s="117"/>
      <c r="AO40" s="117"/>
      <c r="AP40" s="118"/>
      <c r="AQ40" s="116"/>
      <c r="AR40" s="119"/>
      <c r="AS40" s="119"/>
      <c r="AT40" s="119"/>
      <c r="AU40" s="119"/>
      <c r="AV40" s="120"/>
      <c r="AW40" s="116"/>
      <c r="AX40" s="117"/>
      <c r="AY40" s="117"/>
      <c r="AZ40" s="117"/>
      <c r="BA40" s="117"/>
      <c r="BB40" s="118"/>
      <c r="BC40" s="116"/>
      <c r="BD40" s="117"/>
      <c r="BE40" s="117"/>
      <c r="BF40" s="117"/>
      <c r="BG40" s="117"/>
      <c r="BH40" s="118"/>
      <c r="BI40" s="116"/>
      <c r="BJ40" s="117"/>
      <c r="BK40" s="117"/>
      <c r="BL40" s="117"/>
      <c r="BM40" s="117"/>
      <c r="BN40" s="118"/>
      <c r="BO40" s="116"/>
      <c r="BP40" s="117"/>
      <c r="BQ40" s="117"/>
      <c r="BR40" s="117"/>
      <c r="BS40" s="117"/>
      <c r="BT40" s="118"/>
    </row>
    <row r="41" spans="5:72">
      <c r="E41" s="87" t="str">
        <f>IF(Admin!D31="","",Admin!D31)</f>
        <v/>
      </c>
      <c r="G41" s="121"/>
      <c r="H41" s="117"/>
      <c r="I41" s="117"/>
      <c r="J41" s="117"/>
      <c r="K41" s="117"/>
      <c r="L41" s="118"/>
      <c r="M41" s="116"/>
      <c r="N41" s="117"/>
      <c r="O41" s="117"/>
      <c r="P41" s="117"/>
      <c r="Q41" s="117"/>
      <c r="R41" s="118"/>
      <c r="S41" s="116"/>
      <c r="T41" s="117"/>
      <c r="U41" s="117"/>
      <c r="V41" s="117"/>
      <c r="W41" s="117"/>
      <c r="X41" s="118"/>
      <c r="Y41" s="116"/>
      <c r="Z41" s="117"/>
      <c r="AA41" s="117"/>
      <c r="AB41" s="117"/>
      <c r="AC41" s="117"/>
      <c r="AD41" s="118"/>
      <c r="AE41" s="116"/>
      <c r="AF41" s="117"/>
      <c r="AG41" s="117"/>
      <c r="AH41" s="117"/>
      <c r="AI41" s="117"/>
      <c r="AJ41" s="118"/>
      <c r="AK41" s="116"/>
      <c r="AL41" s="117"/>
      <c r="AM41" s="117"/>
      <c r="AN41" s="117"/>
      <c r="AO41" s="117"/>
      <c r="AP41" s="118"/>
      <c r="AQ41" s="116"/>
      <c r="AR41" s="119"/>
      <c r="AS41" s="119"/>
      <c r="AT41" s="119"/>
      <c r="AU41" s="119"/>
      <c r="AV41" s="120"/>
      <c r="AW41" s="116"/>
      <c r="AX41" s="117"/>
      <c r="AY41" s="117"/>
      <c r="AZ41" s="117"/>
      <c r="BA41" s="117"/>
      <c r="BB41" s="118"/>
      <c r="BC41" s="116"/>
      <c r="BD41" s="117"/>
      <c r="BE41" s="117"/>
      <c r="BF41" s="117"/>
      <c r="BG41" s="117"/>
      <c r="BH41" s="118"/>
      <c r="BI41" s="116"/>
      <c r="BJ41" s="117"/>
      <c r="BK41" s="117"/>
      <c r="BL41" s="117"/>
      <c r="BM41" s="117"/>
      <c r="BN41" s="118"/>
      <c r="BO41" s="116"/>
      <c r="BP41" s="117"/>
      <c r="BQ41" s="117"/>
      <c r="BR41" s="117"/>
      <c r="BS41" s="117"/>
      <c r="BT41" s="118"/>
    </row>
    <row r="43" spans="5:72">
      <c r="E43" s="68" t="s">
        <v>41</v>
      </c>
      <c r="G43" s="69">
        <v>2500</v>
      </c>
      <c r="H43" s="69"/>
      <c r="I43" s="69"/>
      <c r="J43" s="69"/>
      <c r="K43" s="69"/>
    </row>
    <row r="44" spans="5:72">
      <c r="E44" s="70"/>
      <c r="G44" s="71"/>
      <c r="H44" s="71"/>
      <c r="I44" s="71"/>
      <c r="J44" s="71"/>
      <c r="K44" s="71"/>
    </row>
    <row r="45" spans="5:72">
      <c r="G45" s="21" t="s">
        <v>40</v>
      </c>
      <c r="M45" s="21" t="s">
        <v>39</v>
      </c>
    </row>
    <row r="46" spans="5:72">
      <c r="E46" s="68" t="s">
        <v>38</v>
      </c>
      <c r="G46" s="72">
        <f>SUM(G34:BS41)</f>
        <v>52</v>
      </c>
      <c r="H46" s="73"/>
      <c r="I46" s="73"/>
      <c r="J46" s="73"/>
      <c r="K46" s="74"/>
      <c r="M46" s="72">
        <f>SUM(G51:BS58)</f>
        <v>0</v>
      </c>
      <c r="N46" s="73"/>
      <c r="O46" s="73"/>
      <c r="P46" s="73"/>
      <c r="Q46" s="74"/>
    </row>
    <row r="47" spans="5:72">
      <c r="E47" s="68" t="s">
        <v>37</v>
      </c>
      <c r="G47" s="72">
        <f>G46/5</f>
        <v>10.4</v>
      </c>
      <c r="H47" s="73"/>
      <c r="I47" s="73"/>
      <c r="J47" s="73"/>
      <c r="K47" s="74"/>
      <c r="M47" s="72">
        <f>M46/5</f>
        <v>0</v>
      </c>
      <c r="N47" s="73"/>
      <c r="O47" s="73"/>
      <c r="P47" s="73"/>
      <c r="Q47" s="74"/>
    </row>
    <row r="48" spans="5:72">
      <c r="E48" s="68" t="s">
        <v>36</v>
      </c>
      <c r="G48" s="69">
        <f>G43*G47</f>
        <v>26000</v>
      </c>
      <c r="H48" s="69"/>
      <c r="I48" s="69"/>
      <c r="J48" s="69"/>
      <c r="K48" s="69"/>
      <c r="M48" s="69">
        <f>G43*M47</f>
        <v>0</v>
      </c>
      <c r="N48" s="69"/>
      <c r="O48" s="69"/>
      <c r="P48" s="69"/>
      <c r="Q48" s="69"/>
    </row>
    <row r="49" spans="5:72" ht="12.75" customHeight="1"/>
    <row r="50" spans="5:72" ht="12.75" customHeight="1"/>
    <row r="51" spans="5:72" ht="12.75" hidden="1" customHeight="1">
      <c r="E51" s="75" t="b">
        <v>0</v>
      </c>
      <c r="F51" s="68" t="str">
        <f t="shared" ref="F51:F58" si="16">IF(E51=TRUE,"Y","")</f>
        <v/>
      </c>
      <c r="G51" s="68" t="str">
        <f t="shared" ref="G51:AL51" si="17">IF($F51="Y",G34,"")</f>
        <v/>
      </c>
      <c r="H51" s="68" t="str">
        <f t="shared" si="17"/>
        <v/>
      </c>
      <c r="I51" s="68" t="str">
        <f t="shared" si="17"/>
        <v/>
      </c>
      <c r="J51" s="68" t="str">
        <f t="shared" si="17"/>
        <v/>
      </c>
      <c r="K51" s="68" t="str">
        <f t="shared" si="17"/>
        <v/>
      </c>
      <c r="L51" s="68" t="str">
        <f t="shared" si="17"/>
        <v/>
      </c>
      <c r="M51" s="68" t="str">
        <f t="shared" si="17"/>
        <v/>
      </c>
      <c r="N51" s="68" t="str">
        <f t="shared" si="17"/>
        <v/>
      </c>
      <c r="O51" s="68" t="str">
        <f t="shared" si="17"/>
        <v/>
      </c>
      <c r="P51" s="68" t="str">
        <f t="shared" si="17"/>
        <v/>
      </c>
      <c r="Q51" s="68" t="str">
        <f t="shared" si="17"/>
        <v/>
      </c>
      <c r="R51" s="68" t="str">
        <f t="shared" si="17"/>
        <v/>
      </c>
      <c r="S51" s="68" t="str">
        <f t="shared" si="17"/>
        <v/>
      </c>
      <c r="T51" s="68" t="str">
        <f t="shared" si="17"/>
        <v/>
      </c>
      <c r="U51" s="68" t="str">
        <f t="shared" si="17"/>
        <v/>
      </c>
      <c r="V51" s="68" t="str">
        <f t="shared" si="17"/>
        <v/>
      </c>
      <c r="W51" s="68" t="str">
        <f t="shared" si="17"/>
        <v/>
      </c>
      <c r="X51" s="68" t="str">
        <f t="shared" si="17"/>
        <v/>
      </c>
      <c r="Y51" s="68" t="str">
        <f t="shared" si="17"/>
        <v/>
      </c>
      <c r="Z51" s="68" t="str">
        <f t="shared" si="17"/>
        <v/>
      </c>
      <c r="AA51" s="68" t="str">
        <f t="shared" si="17"/>
        <v/>
      </c>
      <c r="AB51" s="68" t="str">
        <f t="shared" si="17"/>
        <v/>
      </c>
      <c r="AC51" s="68" t="str">
        <f t="shared" si="17"/>
        <v/>
      </c>
      <c r="AD51" s="68" t="str">
        <f t="shared" si="17"/>
        <v/>
      </c>
      <c r="AE51" s="68" t="str">
        <f t="shared" si="17"/>
        <v/>
      </c>
      <c r="AF51" s="68" t="str">
        <f t="shared" si="17"/>
        <v/>
      </c>
      <c r="AG51" s="68" t="str">
        <f t="shared" si="17"/>
        <v/>
      </c>
      <c r="AH51" s="68" t="str">
        <f t="shared" si="17"/>
        <v/>
      </c>
      <c r="AI51" s="68" t="str">
        <f t="shared" si="17"/>
        <v/>
      </c>
      <c r="AJ51" s="68" t="str">
        <f t="shared" si="17"/>
        <v/>
      </c>
      <c r="AK51" s="68" t="str">
        <f t="shared" si="17"/>
        <v/>
      </c>
      <c r="AL51" s="68" t="str">
        <f t="shared" si="17"/>
        <v/>
      </c>
      <c r="AM51" s="68" t="str">
        <f t="shared" ref="AM51:BT51" si="18">IF($F51="Y",AM34,"")</f>
        <v/>
      </c>
      <c r="AN51" s="68" t="str">
        <f t="shared" si="18"/>
        <v/>
      </c>
      <c r="AO51" s="68" t="str">
        <f t="shared" si="18"/>
        <v/>
      </c>
      <c r="AP51" s="68" t="str">
        <f t="shared" si="18"/>
        <v/>
      </c>
      <c r="AQ51" s="68" t="str">
        <f t="shared" si="18"/>
        <v/>
      </c>
      <c r="AR51" s="68" t="str">
        <f t="shared" si="18"/>
        <v/>
      </c>
      <c r="AS51" s="68" t="str">
        <f t="shared" si="18"/>
        <v/>
      </c>
      <c r="AT51" s="68" t="str">
        <f t="shared" si="18"/>
        <v/>
      </c>
      <c r="AU51" s="68" t="str">
        <f t="shared" si="18"/>
        <v/>
      </c>
      <c r="AV51" s="68" t="str">
        <f t="shared" si="18"/>
        <v/>
      </c>
      <c r="AW51" s="68" t="str">
        <f t="shared" si="18"/>
        <v/>
      </c>
      <c r="AX51" s="68" t="str">
        <f t="shared" si="18"/>
        <v/>
      </c>
      <c r="AY51" s="68" t="str">
        <f t="shared" si="18"/>
        <v/>
      </c>
      <c r="AZ51" s="68" t="str">
        <f t="shared" si="18"/>
        <v/>
      </c>
      <c r="BA51" s="68" t="str">
        <f t="shared" si="18"/>
        <v/>
      </c>
      <c r="BB51" s="68" t="str">
        <f t="shared" si="18"/>
        <v/>
      </c>
      <c r="BC51" s="68" t="str">
        <f t="shared" si="18"/>
        <v/>
      </c>
      <c r="BD51" s="68" t="str">
        <f t="shared" si="18"/>
        <v/>
      </c>
      <c r="BE51" s="68" t="str">
        <f t="shared" si="18"/>
        <v/>
      </c>
      <c r="BF51" s="68" t="str">
        <f t="shared" si="18"/>
        <v/>
      </c>
      <c r="BG51" s="68" t="str">
        <f t="shared" si="18"/>
        <v/>
      </c>
      <c r="BH51" s="68" t="str">
        <f t="shared" si="18"/>
        <v/>
      </c>
      <c r="BI51" s="68" t="str">
        <f t="shared" si="18"/>
        <v/>
      </c>
      <c r="BJ51" s="68" t="str">
        <f t="shared" si="18"/>
        <v/>
      </c>
      <c r="BK51" s="68" t="str">
        <f t="shared" si="18"/>
        <v/>
      </c>
      <c r="BL51" s="68" t="str">
        <f t="shared" si="18"/>
        <v/>
      </c>
      <c r="BM51" s="68" t="str">
        <f t="shared" si="18"/>
        <v/>
      </c>
      <c r="BN51" s="68" t="str">
        <f t="shared" si="18"/>
        <v/>
      </c>
      <c r="BO51" s="68" t="str">
        <f t="shared" si="18"/>
        <v/>
      </c>
      <c r="BP51" s="68" t="str">
        <f t="shared" si="18"/>
        <v/>
      </c>
      <c r="BQ51" s="68" t="str">
        <f t="shared" si="18"/>
        <v/>
      </c>
      <c r="BR51" s="68" t="str">
        <f t="shared" si="18"/>
        <v/>
      </c>
      <c r="BS51" s="68" t="str">
        <f t="shared" si="18"/>
        <v/>
      </c>
      <c r="BT51" s="68" t="str">
        <f t="shared" si="18"/>
        <v/>
      </c>
    </row>
    <row r="52" spans="5:72" ht="12.75" hidden="1" customHeight="1">
      <c r="E52" s="75" t="b">
        <v>0</v>
      </c>
      <c r="F52" s="68" t="str">
        <f t="shared" si="16"/>
        <v/>
      </c>
      <c r="G52" s="68" t="str">
        <f t="shared" ref="G52:AL52" si="19">IF($F52="Y",G35,"")</f>
        <v/>
      </c>
      <c r="H52" s="68" t="str">
        <f t="shared" si="19"/>
        <v/>
      </c>
      <c r="I52" s="68" t="str">
        <f t="shared" si="19"/>
        <v/>
      </c>
      <c r="J52" s="68" t="str">
        <f t="shared" si="19"/>
        <v/>
      </c>
      <c r="K52" s="68" t="str">
        <f t="shared" si="19"/>
        <v/>
      </c>
      <c r="L52" s="68" t="str">
        <f t="shared" si="19"/>
        <v/>
      </c>
      <c r="M52" s="68" t="str">
        <f t="shared" si="19"/>
        <v/>
      </c>
      <c r="N52" s="68" t="str">
        <f t="shared" si="19"/>
        <v/>
      </c>
      <c r="O52" s="68" t="str">
        <f t="shared" si="19"/>
        <v/>
      </c>
      <c r="P52" s="68" t="str">
        <f t="shared" si="19"/>
        <v/>
      </c>
      <c r="Q52" s="68" t="str">
        <f t="shared" si="19"/>
        <v/>
      </c>
      <c r="R52" s="68" t="str">
        <f t="shared" si="19"/>
        <v/>
      </c>
      <c r="S52" s="68" t="str">
        <f t="shared" si="19"/>
        <v/>
      </c>
      <c r="T52" s="68" t="str">
        <f t="shared" si="19"/>
        <v/>
      </c>
      <c r="U52" s="68" t="str">
        <f t="shared" si="19"/>
        <v/>
      </c>
      <c r="V52" s="68" t="str">
        <f t="shared" si="19"/>
        <v/>
      </c>
      <c r="W52" s="68" t="str">
        <f t="shared" si="19"/>
        <v/>
      </c>
      <c r="X52" s="68" t="str">
        <f t="shared" si="19"/>
        <v/>
      </c>
      <c r="Y52" s="68" t="str">
        <f t="shared" si="19"/>
        <v/>
      </c>
      <c r="Z52" s="68" t="str">
        <f t="shared" si="19"/>
        <v/>
      </c>
      <c r="AA52" s="68" t="str">
        <f t="shared" si="19"/>
        <v/>
      </c>
      <c r="AB52" s="68" t="str">
        <f t="shared" si="19"/>
        <v/>
      </c>
      <c r="AC52" s="68" t="str">
        <f t="shared" si="19"/>
        <v/>
      </c>
      <c r="AD52" s="68" t="str">
        <f t="shared" si="19"/>
        <v/>
      </c>
      <c r="AE52" s="68" t="str">
        <f t="shared" si="19"/>
        <v/>
      </c>
      <c r="AF52" s="68" t="str">
        <f t="shared" si="19"/>
        <v/>
      </c>
      <c r="AG52" s="68" t="str">
        <f t="shared" si="19"/>
        <v/>
      </c>
      <c r="AH52" s="68" t="str">
        <f t="shared" si="19"/>
        <v/>
      </c>
      <c r="AI52" s="68" t="str">
        <f t="shared" si="19"/>
        <v/>
      </c>
      <c r="AJ52" s="68" t="str">
        <f t="shared" si="19"/>
        <v/>
      </c>
      <c r="AK52" s="68" t="str">
        <f t="shared" si="19"/>
        <v/>
      </c>
      <c r="AL52" s="68" t="str">
        <f t="shared" si="19"/>
        <v/>
      </c>
      <c r="AM52" s="68" t="str">
        <f t="shared" ref="AM52:BT52" si="20">IF($F52="Y",AM35,"")</f>
        <v/>
      </c>
      <c r="AN52" s="68" t="str">
        <f t="shared" si="20"/>
        <v/>
      </c>
      <c r="AO52" s="68" t="str">
        <f t="shared" si="20"/>
        <v/>
      </c>
      <c r="AP52" s="68" t="str">
        <f t="shared" si="20"/>
        <v/>
      </c>
      <c r="AQ52" s="68" t="str">
        <f t="shared" si="20"/>
        <v/>
      </c>
      <c r="AR52" s="68" t="str">
        <f t="shared" si="20"/>
        <v/>
      </c>
      <c r="AS52" s="68" t="str">
        <f t="shared" si="20"/>
        <v/>
      </c>
      <c r="AT52" s="68" t="str">
        <f t="shared" si="20"/>
        <v/>
      </c>
      <c r="AU52" s="68" t="str">
        <f t="shared" si="20"/>
        <v/>
      </c>
      <c r="AV52" s="68" t="str">
        <f t="shared" si="20"/>
        <v/>
      </c>
      <c r="AW52" s="68" t="str">
        <f t="shared" si="20"/>
        <v/>
      </c>
      <c r="AX52" s="68" t="str">
        <f t="shared" si="20"/>
        <v/>
      </c>
      <c r="AY52" s="68" t="str">
        <f t="shared" si="20"/>
        <v/>
      </c>
      <c r="AZ52" s="68" t="str">
        <f t="shared" si="20"/>
        <v/>
      </c>
      <c r="BA52" s="68" t="str">
        <f t="shared" si="20"/>
        <v/>
      </c>
      <c r="BB52" s="68" t="str">
        <f t="shared" si="20"/>
        <v/>
      </c>
      <c r="BC52" s="68" t="str">
        <f t="shared" si="20"/>
        <v/>
      </c>
      <c r="BD52" s="68" t="str">
        <f t="shared" si="20"/>
        <v/>
      </c>
      <c r="BE52" s="68" t="str">
        <f t="shared" si="20"/>
        <v/>
      </c>
      <c r="BF52" s="68" t="str">
        <f t="shared" si="20"/>
        <v/>
      </c>
      <c r="BG52" s="68" t="str">
        <f t="shared" si="20"/>
        <v/>
      </c>
      <c r="BH52" s="68" t="str">
        <f t="shared" si="20"/>
        <v/>
      </c>
      <c r="BI52" s="68" t="str">
        <f t="shared" si="20"/>
        <v/>
      </c>
      <c r="BJ52" s="68" t="str">
        <f t="shared" si="20"/>
        <v/>
      </c>
      <c r="BK52" s="68" t="str">
        <f t="shared" si="20"/>
        <v/>
      </c>
      <c r="BL52" s="68" t="str">
        <f t="shared" si="20"/>
        <v/>
      </c>
      <c r="BM52" s="68" t="str">
        <f t="shared" si="20"/>
        <v/>
      </c>
      <c r="BN52" s="68" t="str">
        <f t="shared" si="20"/>
        <v/>
      </c>
      <c r="BO52" s="68" t="str">
        <f t="shared" si="20"/>
        <v/>
      </c>
      <c r="BP52" s="68" t="str">
        <f t="shared" si="20"/>
        <v/>
      </c>
      <c r="BQ52" s="68" t="str">
        <f t="shared" si="20"/>
        <v/>
      </c>
      <c r="BR52" s="68" t="str">
        <f t="shared" si="20"/>
        <v/>
      </c>
      <c r="BS52" s="68" t="str">
        <f t="shared" si="20"/>
        <v/>
      </c>
      <c r="BT52" s="68" t="str">
        <f t="shared" si="20"/>
        <v/>
      </c>
    </row>
    <row r="53" spans="5:72" ht="12.75" hidden="1" customHeight="1">
      <c r="E53" s="75" t="b">
        <v>0</v>
      </c>
      <c r="F53" s="68" t="str">
        <f t="shared" si="16"/>
        <v/>
      </c>
      <c r="G53" s="68" t="str">
        <f t="shared" ref="G53:AL53" si="21">IF($F53="Y",G36,"")</f>
        <v/>
      </c>
      <c r="H53" s="68" t="str">
        <f t="shared" si="21"/>
        <v/>
      </c>
      <c r="I53" s="68" t="str">
        <f t="shared" si="21"/>
        <v/>
      </c>
      <c r="J53" s="68" t="str">
        <f t="shared" si="21"/>
        <v/>
      </c>
      <c r="K53" s="68" t="str">
        <f t="shared" si="21"/>
        <v/>
      </c>
      <c r="L53" s="68" t="str">
        <f t="shared" si="21"/>
        <v/>
      </c>
      <c r="M53" s="68" t="str">
        <f t="shared" si="21"/>
        <v/>
      </c>
      <c r="N53" s="68" t="str">
        <f t="shared" si="21"/>
        <v/>
      </c>
      <c r="O53" s="68" t="str">
        <f t="shared" si="21"/>
        <v/>
      </c>
      <c r="P53" s="68" t="str">
        <f t="shared" si="21"/>
        <v/>
      </c>
      <c r="Q53" s="68" t="str">
        <f t="shared" si="21"/>
        <v/>
      </c>
      <c r="R53" s="68" t="str">
        <f t="shared" si="21"/>
        <v/>
      </c>
      <c r="S53" s="68" t="str">
        <f t="shared" si="21"/>
        <v/>
      </c>
      <c r="T53" s="68" t="str">
        <f t="shared" si="21"/>
        <v/>
      </c>
      <c r="U53" s="68" t="str">
        <f t="shared" si="21"/>
        <v/>
      </c>
      <c r="V53" s="68" t="str">
        <f t="shared" si="21"/>
        <v/>
      </c>
      <c r="W53" s="68" t="str">
        <f t="shared" si="21"/>
        <v/>
      </c>
      <c r="X53" s="68" t="str">
        <f t="shared" si="21"/>
        <v/>
      </c>
      <c r="Y53" s="68" t="str">
        <f t="shared" si="21"/>
        <v/>
      </c>
      <c r="Z53" s="68" t="str">
        <f t="shared" si="21"/>
        <v/>
      </c>
      <c r="AA53" s="68" t="str">
        <f t="shared" si="21"/>
        <v/>
      </c>
      <c r="AB53" s="68" t="str">
        <f t="shared" si="21"/>
        <v/>
      </c>
      <c r="AC53" s="68" t="str">
        <f t="shared" si="21"/>
        <v/>
      </c>
      <c r="AD53" s="68" t="str">
        <f t="shared" si="21"/>
        <v/>
      </c>
      <c r="AE53" s="68" t="str">
        <f t="shared" si="21"/>
        <v/>
      </c>
      <c r="AF53" s="68" t="str">
        <f t="shared" si="21"/>
        <v/>
      </c>
      <c r="AG53" s="68" t="str">
        <f t="shared" si="21"/>
        <v/>
      </c>
      <c r="AH53" s="68" t="str">
        <f t="shared" si="21"/>
        <v/>
      </c>
      <c r="AI53" s="68" t="str">
        <f t="shared" si="21"/>
        <v/>
      </c>
      <c r="AJ53" s="68" t="str">
        <f t="shared" si="21"/>
        <v/>
      </c>
      <c r="AK53" s="68" t="str">
        <f t="shared" si="21"/>
        <v/>
      </c>
      <c r="AL53" s="68" t="str">
        <f t="shared" si="21"/>
        <v/>
      </c>
      <c r="AM53" s="68" t="str">
        <f t="shared" ref="AM53:BT53" si="22">IF($F53="Y",AM36,"")</f>
        <v/>
      </c>
      <c r="AN53" s="68" t="str">
        <f t="shared" si="22"/>
        <v/>
      </c>
      <c r="AO53" s="68" t="str">
        <f t="shared" si="22"/>
        <v/>
      </c>
      <c r="AP53" s="68" t="str">
        <f t="shared" si="22"/>
        <v/>
      </c>
      <c r="AQ53" s="68" t="str">
        <f t="shared" si="22"/>
        <v/>
      </c>
      <c r="AR53" s="68" t="str">
        <f t="shared" si="22"/>
        <v/>
      </c>
      <c r="AS53" s="68" t="str">
        <f t="shared" si="22"/>
        <v/>
      </c>
      <c r="AT53" s="68" t="str">
        <f t="shared" si="22"/>
        <v/>
      </c>
      <c r="AU53" s="68" t="str">
        <f t="shared" si="22"/>
        <v/>
      </c>
      <c r="AV53" s="68" t="str">
        <f t="shared" si="22"/>
        <v/>
      </c>
      <c r="AW53" s="68" t="str">
        <f t="shared" si="22"/>
        <v/>
      </c>
      <c r="AX53" s="68" t="str">
        <f t="shared" si="22"/>
        <v/>
      </c>
      <c r="AY53" s="68" t="str">
        <f t="shared" si="22"/>
        <v/>
      </c>
      <c r="AZ53" s="68" t="str">
        <f t="shared" si="22"/>
        <v/>
      </c>
      <c r="BA53" s="68" t="str">
        <f t="shared" si="22"/>
        <v/>
      </c>
      <c r="BB53" s="68" t="str">
        <f t="shared" si="22"/>
        <v/>
      </c>
      <c r="BC53" s="68" t="str">
        <f t="shared" si="22"/>
        <v/>
      </c>
      <c r="BD53" s="68" t="str">
        <f t="shared" si="22"/>
        <v/>
      </c>
      <c r="BE53" s="68" t="str">
        <f t="shared" si="22"/>
        <v/>
      </c>
      <c r="BF53" s="68" t="str">
        <f t="shared" si="22"/>
        <v/>
      </c>
      <c r="BG53" s="68" t="str">
        <f t="shared" si="22"/>
        <v/>
      </c>
      <c r="BH53" s="68" t="str">
        <f t="shared" si="22"/>
        <v/>
      </c>
      <c r="BI53" s="68" t="str">
        <f t="shared" si="22"/>
        <v/>
      </c>
      <c r="BJ53" s="68" t="str">
        <f t="shared" si="22"/>
        <v/>
      </c>
      <c r="BK53" s="68" t="str">
        <f t="shared" si="22"/>
        <v/>
      </c>
      <c r="BL53" s="68" t="str">
        <f t="shared" si="22"/>
        <v/>
      </c>
      <c r="BM53" s="68" t="str">
        <f t="shared" si="22"/>
        <v/>
      </c>
      <c r="BN53" s="68" t="str">
        <f t="shared" si="22"/>
        <v/>
      </c>
      <c r="BO53" s="68" t="str">
        <f t="shared" si="22"/>
        <v/>
      </c>
      <c r="BP53" s="68" t="str">
        <f t="shared" si="22"/>
        <v/>
      </c>
      <c r="BQ53" s="68" t="str">
        <f t="shared" si="22"/>
        <v/>
      </c>
      <c r="BR53" s="68" t="str">
        <f t="shared" si="22"/>
        <v/>
      </c>
      <c r="BS53" s="68" t="str">
        <f t="shared" si="22"/>
        <v/>
      </c>
      <c r="BT53" s="68" t="str">
        <f t="shared" si="22"/>
        <v/>
      </c>
    </row>
    <row r="54" spans="5:72" ht="12.75" hidden="1" customHeight="1">
      <c r="E54" s="75" t="b">
        <v>0</v>
      </c>
      <c r="F54" s="68" t="str">
        <f t="shared" si="16"/>
        <v/>
      </c>
      <c r="G54" s="68" t="str">
        <f t="shared" ref="G54:AL54" si="23">IF($F54="Y",G37,"")</f>
        <v/>
      </c>
      <c r="H54" s="68" t="str">
        <f t="shared" si="23"/>
        <v/>
      </c>
      <c r="I54" s="68" t="str">
        <f t="shared" si="23"/>
        <v/>
      </c>
      <c r="J54" s="68" t="str">
        <f t="shared" si="23"/>
        <v/>
      </c>
      <c r="K54" s="68" t="str">
        <f t="shared" si="23"/>
        <v/>
      </c>
      <c r="L54" s="68" t="str">
        <f t="shared" si="23"/>
        <v/>
      </c>
      <c r="M54" s="68" t="str">
        <f t="shared" si="23"/>
        <v/>
      </c>
      <c r="N54" s="68" t="str">
        <f t="shared" si="23"/>
        <v/>
      </c>
      <c r="O54" s="68" t="str">
        <f t="shared" si="23"/>
        <v/>
      </c>
      <c r="P54" s="68" t="str">
        <f t="shared" si="23"/>
        <v/>
      </c>
      <c r="Q54" s="68" t="str">
        <f t="shared" si="23"/>
        <v/>
      </c>
      <c r="R54" s="68" t="str">
        <f t="shared" si="23"/>
        <v/>
      </c>
      <c r="S54" s="68" t="str">
        <f t="shared" si="23"/>
        <v/>
      </c>
      <c r="T54" s="68" t="str">
        <f t="shared" si="23"/>
        <v/>
      </c>
      <c r="U54" s="68" t="str">
        <f t="shared" si="23"/>
        <v/>
      </c>
      <c r="V54" s="68" t="str">
        <f t="shared" si="23"/>
        <v/>
      </c>
      <c r="W54" s="68" t="str">
        <f t="shared" si="23"/>
        <v/>
      </c>
      <c r="X54" s="68" t="str">
        <f t="shared" si="23"/>
        <v/>
      </c>
      <c r="Y54" s="68" t="str">
        <f t="shared" si="23"/>
        <v/>
      </c>
      <c r="Z54" s="68" t="str">
        <f t="shared" si="23"/>
        <v/>
      </c>
      <c r="AA54" s="68" t="str">
        <f t="shared" si="23"/>
        <v/>
      </c>
      <c r="AB54" s="68" t="str">
        <f t="shared" si="23"/>
        <v/>
      </c>
      <c r="AC54" s="68" t="str">
        <f t="shared" si="23"/>
        <v/>
      </c>
      <c r="AD54" s="68" t="str">
        <f t="shared" si="23"/>
        <v/>
      </c>
      <c r="AE54" s="68" t="str">
        <f t="shared" si="23"/>
        <v/>
      </c>
      <c r="AF54" s="68" t="str">
        <f t="shared" si="23"/>
        <v/>
      </c>
      <c r="AG54" s="68" t="str">
        <f t="shared" si="23"/>
        <v/>
      </c>
      <c r="AH54" s="68" t="str">
        <f t="shared" si="23"/>
        <v/>
      </c>
      <c r="AI54" s="68" t="str">
        <f t="shared" si="23"/>
        <v/>
      </c>
      <c r="AJ54" s="68" t="str">
        <f t="shared" si="23"/>
        <v/>
      </c>
      <c r="AK54" s="68" t="str">
        <f t="shared" si="23"/>
        <v/>
      </c>
      <c r="AL54" s="68" t="str">
        <f t="shared" si="23"/>
        <v/>
      </c>
      <c r="AM54" s="68" t="str">
        <f t="shared" ref="AM54:BT54" si="24">IF($F54="Y",AM37,"")</f>
        <v/>
      </c>
      <c r="AN54" s="68" t="str">
        <f t="shared" si="24"/>
        <v/>
      </c>
      <c r="AO54" s="68" t="str">
        <f t="shared" si="24"/>
        <v/>
      </c>
      <c r="AP54" s="68" t="str">
        <f t="shared" si="24"/>
        <v/>
      </c>
      <c r="AQ54" s="68" t="str">
        <f t="shared" si="24"/>
        <v/>
      </c>
      <c r="AR54" s="68" t="str">
        <f t="shared" si="24"/>
        <v/>
      </c>
      <c r="AS54" s="68" t="str">
        <f t="shared" si="24"/>
        <v/>
      </c>
      <c r="AT54" s="68" t="str">
        <f t="shared" si="24"/>
        <v/>
      </c>
      <c r="AU54" s="68" t="str">
        <f t="shared" si="24"/>
        <v/>
      </c>
      <c r="AV54" s="68" t="str">
        <f t="shared" si="24"/>
        <v/>
      </c>
      <c r="AW54" s="68" t="str">
        <f t="shared" si="24"/>
        <v/>
      </c>
      <c r="AX54" s="68" t="str">
        <f t="shared" si="24"/>
        <v/>
      </c>
      <c r="AY54" s="68" t="str">
        <f t="shared" si="24"/>
        <v/>
      </c>
      <c r="AZ54" s="68" t="str">
        <f t="shared" si="24"/>
        <v/>
      </c>
      <c r="BA54" s="68" t="str">
        <f t="shared" si="24"/>
        <v/>
      </c>
      <c r="BB54" s="68" t="str">
        <f t="shared" si="24"/>
        <v/>
      </c>
      <c r="BC54" s="68" t="str">
        <f t="shared" si="24"/>
        <v/>
      </c>
      <c r="BD54" s="68" t="str">
        <f t="shared" si="24"/>
        <v/>
      </c>
      <c r="BE54" s="68" t="str">
        <f t="shared" si="24"/>
        <v/>
      </c>
      <c r="BF54" s="68" t="str">
        <f t="shared" si="24"/>
        <v/>
      </c>
      <c r="BG54" s="68" t="str">
        <f t="shared" si="24"/>
        <v/>
      </c>
      <c r="BH54" s="68" t="str">
        <f t="shared" si="24"/>
        <v/>
      </c>
      <c r="BI54" s="68" t="str">
        <f t="shared" si="24"/>
        <v/>
      </c>
      <c r="BJ54" s="68" t="str">
        <f t="shared" si="24"/>
        <v/>
      </c>
      <c r="BK54" s="68" t="str">
        <f t="shared" si="24"/>
        <v/>
      </c>
      <c r="BL54" s="68" t="str">
        <f t="shared" si="24"/>
        <v/>
      </c>
      <c r="BM54" s="68" t="str">
        <f t="shared" si="24"/>
        <v/>
      </c>
      <c r="BN54" s="68" t="str">
        <f t="shared" si="24"/>
        <v/>
      </c>
      <c r="BO54" s="68" t="str">
        <f t="shared" si="24"/>
        <v/>
      </c>
      <c r="BP54" s="68" t="str">
        <f t="shared" si="24"/>
        <v/>
      </c>
      <c r="BQ54" s="68" t="str">
        <f t="shared" si="24"/>
        <v/>
      </c>
      <c r="BR54" s="68" t="str">
        <f t="shared" si="24"/>
        <v/>
      </c>
      <c r="BS54" s="68" t="str">
        <f t="shared" si="24"/>
        <v/>
      </c>
      <c r="BT54" s="68" t="str">
        <f t="shared" si="24"/>
        <v/>
      </c>
    </row>
    <row r="55" spans="5:72" ht="12.75" hidden="1" customHeight="1">
      <c r="E55" s="75" t="b">
        <v>0</v>
      </c>
      <c r="F55" s="68" t="str">
        <f t="shared" si="16"/>
        <v/>
      </c>
      <c r="G55" s="68" t="str">
        <f t="shared" ref="G55:AL55" si="25">IF($F55="Y",G38,"")</f>
        <v/>
      </c>
      <c r="H55" s="68" t="str">
        <f t="shared" si="25"/>
        <v/>
      </c>
      <c r="I55" s="68" t="str">
        <f t="shared" si="25"/>
        <v/>
      </c>
      <c r="J55" s="68" t="str">
        <f t="shared" si="25"/>
        <v/>
      </c>
      <c r="K55" s="68" t="str">
        <f t="shared" si="25"/>
        <v/>
      </c>
      <c r="L55" s="68" t="str">
        <f t="shared" si="25"/>
        <v/>
      </c>
      <c r="M55" s="68" t="str">
        <f t="shared" si="25"/>
        <v/>
      </c>
      <c r="N55" s="68" t="str">
        <f t="shared" si="25"/>
        <v/>
      </c>
      <c r="O55" s="68" t="str">
        <f t="shared" si="25"/>
        <v/>
      </c>
      <c r="P55" s="68" t="str">
        <f t="shared" si="25"/>
        <v/>
      </c>
      <c r="Q55" s="68" t="str">
        <f t="shared" si="25"/>
        <v/>
      </c>
      <c r="R55" s="68" t="str">
        <f t="shared" si="25"/>
        <v/>
      </c>
      <c r="S55" s="68" t="str">
        <f t="shared" si="25"/>
        <v/>
      </c>
      <c r="T55" s="68" t="str">
        <f t="shared" si="25"/>
        <v/>
      </c>
      <c r="U55" s="68" t="str">
        <f t="shared" si="25"/>
        <v/>
      </c>
      <c r="V55" s="68" t="str">
        <f t="shared" si="25"/>
        <v/>
      </c>
      <c r="W55" s="68" t="str">
        <f t="shared" si="25"/>
        <v/>
      </c>
      <c r="X55" s="68" t="str">
        <f t="shared" si="25"/>
        <v/>
      </c>
      <c r="Y55" s="68" t="str">
        <f t="shared" si="25"/>
        <v/>
      </c>
      <c r="Z55" s="68" t="str">
        <f t="shared" si="25"/>
        <v/>
      </c>
      <c r="AA55" s="68" t="str">
        <f t="shared" si="25"/>
        <v/>
      </c>
      <c r="AB55" s="68" t="str">
        <f t="shared" si="25"/>
        <v/>
      </c>
      <c r="AC55" s="68" t="str">
        <f t="shared" si="25"/>
        <v/>
      </c>
      <c r="AD55" s="68" t="str">
        <f t="shared" si="25"/>
        <v/>
      </c>
      <c r="AE55" s="68" t="str">
        <f t="shared" si="25"/>
        <v/>
      </c>
      <c r="AF55" s="68" t="str">
        <f t="shared" si="25"/>
        <v/>
      </c>
      <c r="AG55" s="68" t="str">
        <f t="shared" si="25"/>
        <v/>
      </c>
      <c r="AH55" s="68" t="str">
        <f t="shared" si="25"/>
        <v/>
      </c>
      <c r="AI55" s="68" t="str">
        <f t="shared" si="25"/>
        <v/>
      </c>
      <c r="AJ55" s="68" t="str">
        <f t="shared" si="25"/>
        <v/>
      </c>
      <c r="AK55" s="68" t="str">
        <f t="shared" si="25"/>
        <v/>
      </c>
      <c r="AL55" s="68" t="str">
        <f t="shared" si="25"/>
        <v/>
      </c>
      <c r="AM55" s="68" t="str">
        <f t="shared" ref="AM55:BT55" si="26">IF($F55="Y",AM38,"")</f>
        <v/>
      </c>
      <c r="AN55" s="68" t="str">
        <f t="shared" si="26"/>
        <v/>
      </c>
      <c r="AO55" s="68" t="str">
        <f t="shared" si="26"/>
        <v/>
      </c>
      <c r="AP55" s="68" t="str">
        <f t="shared" si="26"/>
        <v/>
      </c>
      <c r="AQ55" s="68" t="str">
        <f t="shared" si="26"/>
        <v/>
      </c>
      <c r="AR55" s="68" t="str">
        <f t="shared" si="26"/>
        <v/>
      </c>
      <c r="AS55" s="68" t="str">
        <f t="shared" si="26"/>
        <v/>
      </c>
      <c r="AT55" s="68" t="str">
        <f t="shared" si="26"/>
        <v/>
      </c>
      <c r="AU55" s="68" t="str">
        <f t="shared" si="26"/>
        <v/>
      </c>
      <c r="AV55" s="68" t="str">
        <f t="shared" si="26"/>
        <v/>
      </c>
      <c r="AW55" s="68" t="str">
        <f t="shared" si="26"/>
        <v/>
      </c>
      <c r="AX55" s="68" t="str">
        <f t="shared" si="26"/>
        <v/>
      </c>
      <c r="AY55" s="68" t="str">
        <f t="shared" si="26"/>
        <v/>
      </c>
      <c r="AZ55" s="68" t="str">
        <f t="shared" si="26"/>
        <v/>
      </c>
      <c r="BA55" s="68" t="str">
        <f t="shared" si="26"/>
        <v/>
      </c>
      <c r="BB55" s="68" t="str">
        <f t="shared" si="26"/>
        <v/>
      </c>
      <c r="BC55" s="68" t="str">
        <f t="shared" si="26"/>
        <v/>
      </c>
      <c r="BD55" s="68" t="str">
        <f t="shared" si="26"/>
        <v/>
      </c>
      <c r="BE55" s="68" t="str">
        <f t="shared" si="26"/>
        <v/>
      </c>
      <c r="BF55" s="68" t="str">
        <f t="shared" si="26"/>
        <v/>
      </c>
      <c r="BG55" s="68" t="str">
        <f t="shared" si="26"/>
        <v/>
      </c>
      <c r="BH55" s="68" t="str">
        <f t="shared" si="26"/>
        <v/>
      </c>
      <c r="BI55" s="68" t="str">
        <f t="shared" si="26"/>
        <v/>
      </c>
      <c r="BJ55" s="68" t="str">
        <f t="shared" si="26"/>
        <v/>
      </c>
      <c r="BK55" s="68" t="str">
        <f t="shared" si="26"/>
        <v/>
      </c>
      <c r="BL55" s="68" t="str">
        <f t="shared" si="26"/>
        <v/>
      </c>
      <c r="BM55" s="68" t="str">
        <f t="shared" si="26"/>
        <v/>
      </c>
      <c r="BN55" s="68" t="str">
        <f t="shared" si="26"/>
        <v/>
      </c>
      <c r="BO55" s="68" t="str">
        <f t="shared" si="26"/>
        <v/>
      </c>
      <c r="BP55" s="68" t="str">
        <f t="shared" si="26"/>
        <v/>
      </c>
      <c r="BQ55" s="68" t="str">
        <f t="shared" si="26"/>
        <v/>
      </c>
      <c r="BR55" s="68" t="str">
        <f t="shared" si="26"/>
        <v/>
      </c>
      <c r="BS55" s="68" t="str">
        <f t="shared" si="26"/>
        <v/>
      </c>
      <c r="BT55" s="68" t="str">
        <f t="shared" si="26"/>
        <v/>
      </c>
    </row>
    <row r="56" spans="5:72" ht="12.75" hidden="1" customHeight="1">
      <c r="E56" s="75" t="b">
        <v>0</v>
      </c>
      <c r="F56" s="68" t="str">
        <f t="shared" si="16"/>
        <v/>
      </c>
      <c r="G56" s="68" t="str">
        <f t="shared" ref="G56:AL56" si="27">IF($F56="Y",G39,"")</f>
        <v/>
      </c>
      <c r="H56" s="68" t="str">
        <f t="shared" si="27"/>
        <v/>
      </c>
      <c r="I56" s="68" t="str">
        <f t="shared" si="27"/>
        <v/>
      </c>
      <c r="J56" s="68" t="str">
        <f t="shared" si="27"/>
        <v/>
      </c>
      <c r="K56" s="68" t="str">
        <f t="shared" si="27"/>
        <v/>
      </c>
      <c r="L56" s="68" t="str">
        <f t="shared" si="27"/>
        <v/>
      </c>
      <c r="M56" s="68" t="str">
        <f t="shared" si="27"/>
        <v/>
      </c>
      <c r="N56" s="68" t="str">
        <f t="shared" si="27"/>
        <v/>
      </c>
      <c r="O56" s="68" t="str">
        <f t="shared" si="27"/>
        <v/>
      </c>
      <c r="P56" s="68" t="str">
        <f t="shared" si="27"/>
        <v/>
      </c>
      <c r="Q56" s="68" t="str">
        <f t="shared" si="27"/>
        <v/>
      </c>
      <c r="R56" s="68" t="str">
        <f t="shared" si="27"/>
        <v/>
      </c>
      <c r="S56" s="68" t="str">
        <f t="shared" si="27"/>
        <v/>
      </c>
      <c r="T56" s="68" t="str">
        <f t="shared" si="27"/>
        <v/>
      </c>
      <c r="U56" s="68" t="str">
        <f t="shared" si="27"/>
        <v/>
      </c>
      <c r="V56" s="68" t="str">
        <f t="shared" si="27"/>
        <v/>
      </c>
      <c r="W56" s="68" t="str">
        <f t="shared" si="27"/>
        <v/>
      </c>
      <c r="X56" s="68" t="str">
        <f t="shared" si="27"/>
        <v/>
      </c>
      <c r="Y56" s="68" t="str">
        <f t="shared" si="27"/>
        <v/>
      </c>
      <c r="Z56" s="68" t="str">
        <f t="shared" si="27"/>
        <v/>
      </c>
      <c r="AA56" s="68" t="str">
        <f t="shared" si="27"/>
        <v/>
      </c>
      <c r="AB56" s="68" t="str">
        <f t="shared" si="27"/>
        <v/>
      </c>
      <c r="AC56" s="68" t="str">
        <f t="shared" si="27"/>
        <v/>
      </c>
      <c r="AD56" s="68" t="str">
        <f t="shared" si="27"/>
        <v/>
      </c>
      <c r="AE56" s="68" t="str">
        <f t="shared" si="27"/>
        <v/>
      </c>
      <c r="AF56" s="68" t="str">
        <f t="shared" si="27"/>
        <v/>
      </c>
      <c r="AG56" s="68" t="str">
        <f t="shared" si="27"/>
        <v/>
      </c>
      <c r="AH56" s="68" t="str">
        <f t="shared" si="27"/>
        <v/>
      </c>
      <c r="AI56" s="68" t="str">
        <f t="shared" si="27"/>
        <v/>
      </c>
      <c r="AJ56" s="68" t="str">
        <f t="shared" si="27"/>
        <v/>
      </c>
      <c r="AK56" s="68" t="str">
        <f t="shared" si="27"/>
        <v/>
      </c>
      <c r="AL56" s="68" t="str">
        <f t="shared" si="27"/>
        <v/>
      </c>
      <c r="AM56" s="68" t="str">
        <f t="shared" ref="AM56:BT56" si="28">IF($F56="Y",AM39,"")</f>
        <v/>
      </c>
      <c r="AN56" s="68" t="str">
        <f t="shared" si="28"/>
        <v/>
      </c>
      <c r="AO56" s="68" t="str">
        <f t="shared" si="28"/>
        <v/>
      </c>
      <c r="AP56" s="68" t="str">
        <f t="shared" si="28"/>
        <v/>
      </c>
      <c r="AQ56" s="68" t="str">
        <f t="shared" si="28"/>
        <v/>
      </c>
      <c r="AR56" s="68" t="str">
        <f t="shared" si="28"/>
        <v/>
      </c>
      <c r="AS56" s="68" t="str">
        <f t="shared" si="28"/>
        <v/>
      </c>
      <c r="AT56" s="68" t="str">
        <f t="shared" si="28"/>
        <v/>
      </c>
      <c r="AU56" s="68" t="str">
        <f t="shared" si="28"/>
        <v/>
      </c>
      <c r="AV56" s="68" t="str">
        <f t="shared" si="28"/>
        <v/>
      </c>
      <c r="AW56" s="68" t="str">
        <f t="shared" si="28"/>
        <v/>
      </c>
      <c r="AX56" s="68" t="str">
        <f t="shared" si="28"/>
        <v/>
      </c>
      <c r="AY56" s="68" t="str">
        <f t="shared" si="28"/>
        <v/>
      </c>
      <c r="AZ56" s="68" t="str">
        <f t="shared" si="28"/>
        <v/>
      </c>
      <c r="BA56" s="68" t="str">
        <f t="shared" si="28"/>
        <v/>
      </c>
      <c r="BB56" s="68" t="str">
        <f t="shared" si="28"/>
        <v/>
      </c>
      <c r="BC56" s="68" t="str">
        <f t="shared" si="28"/>
        <v/>
      </c>
      <c r="BD56" s="68" t="str">
        <f t="shared" si="28"/>
        <v/>
      </c>
      <c r="BE56" s="68" t="str">
        <f t="shared" si="28"/>
        <v/>
      </c>
      <c r="BF56" s="68" t="str">
        <f t="shared" si="28"/>
        <v/>
      </c>
      <c r="BG56" s="68" t="str">
        <f t="shared" si="28"/>
        <v/>
      </c>
      <c r="BH56" s="68" t="str">
        <f t="shared" si="28"/>
        <v/>
      </c>
      <c r="BI56" s="68" t="str">
        <f t="shared" si="28"/>
        <v/>
      </c>
      <c r="BJ56" s="68" t="str">
        <f t="shared" si="28"/>
        <v/>
      </c>
      <c r="BK56" s="68" t="str">
        <f t="shared" si="28"/>
        <v/>
      </c>
      <c r="BL56" s="68" t="str">
        <f t="shared" si="28"/>
        <v/>
      </c>
      <c r="BM56" s="68" t="str">
        <f t="shared" si="28"/>
        <v/>
      </c>
      <c r="BN56" s="68" t="str">
        <f t="shared" si="28"/>
        <v/>
      </c>
      <c r="BO56" s="68" t="str">
        <f t="shared" si="28"/>
        <v/>
      </c>
      <c r="BP56" s="68" t="str">
        <f t="shared" si="28"/>
        <v/>
      </c>
      <c r="BQ56" s="68" t="str">
        <f t="shared" si="28"/>
        <v/>
      </c>
      <c r="BR56" s="68" t="str">
        <f t="shared" si="28"/>
        <v/>
      </c>
      <c r="BS56" s="68" t="str">
        <f t="shared" si="28"/>
        <v/>
      </c>
      <c r="BT56" s="68" t="str">
        <f t="shared" si="28"/>
        <v/>
      </c>
    </row>
    <row r="57" spans="5:72" ht="12.75" hidden="1" customHeight="1">
      <c r="E57" s="75" t="b">
        <v>0</v>
      </c>
      <c r="F57" s="68" t="str">
        <f t="shared" si="16"/>
        <v/>
      </c>
      <c r="G57" s="68" t="str">
        <f t="shared" ref="G57:AL57" si="29">IF($F57="Y",G40,"")</f>
        <v/>
      </c>
      <c r="H57" s="68" t="str">
        <f t="shared" si="29"/>
        <v/>
      </c>
      <c r="I57" s="68" t="str">
        <f t="shared" si="29"/>
        <v/>
      </c>
      <c r="J57" s="68" t="str">
        <f t="shared" si="29"/>
        <v/>
      </c>
      <c r="K57" s="68" t="str">
        <f t="shared" si="29"/>
        <v/>
      </c>
      <c r="L57" s="68" t="str">
        <f t="shared" si="29"/>
        <v/>
      </c>
      <c r="M57" s="68" t="str">
        <f t="shared" si="29"/>
        <v/>
      </c>
      <c r="N57" s="68" t="str">
        <f t="shared" si="29"/>
        <v/>
      </c>
      <c r="O57" s="68" t="str">
        <f t="shared" si="29"/>
        <v/>
      </c>
      <c r="P57" s="68" t="str">
        <f t="shared" si="29"/>
        <v/>
      </c>
      <c r="Q57" s="68" t="str">
        <f t="shared" si="29"/>
        <v/>
      </c>
      <c r="R57" s="68" t="str">
        <f t="shared" si="29"/>
        <v/>
      </c>
      <c r="S57" s="68" t="str">
        <f t="shared" si="29"/>
        <v/>
      </c>
      <c r="T57" s="68" t="str">
        <f t="shared" si="29"/>
        <v/>
      </c>
      <c r="U57" s="68" t="str">
        <f t="shared" si="29"/>
        <v/>
      </c>
      <c r="V57" s="68" t="str">
        <f t="shared" si="29"/>
        <v/>
      </c>
      <c r="W57" s="68" t="str">
        <f t="shared" si="29"/>
        <v/>
      </c>
      <c r="X57" s="68" t="str">
        <f t="shared" si="29"/>
        <v/>
      </c>
      <c r="Y57" s="68" t="str">
        <f t="shared" si="29"/>
        <v/>
      </c>
      <c r="Z57" s="68" t="str">
        <f t="shared" si="29"/>
        <v/>
      </c>
      <c r="AA57" s="68" t="str">
        <f t="shared" si="29"/>
        <v/>
      </c>
      <c r="AB57" s="68" t="str">
        <f t="shared" si="29"/>
        <v/>
      </c>
      <c r="AC57" s="68" t="str">
        <f t="shared" si="29"/>
        <v/>
      </c>
      <c r="AD57" s="68" t="str">
        <f t="shared" si="29"/>
        <v/>
      </c>
      <c r="AE57" s="68" t="str">
        <f t="shared" si="29"/>
        <v/>
      </c>
      <c r="AF57" s="68" t="str">
        <f t="shared" si="29"/>
        <v/>
      </c>
      <c r="AG57" s="68" t="str">
        <f t="shared" si="29"/>
        <v/>
      </c>
      <c r="AH57" s="68" t="str">
        <f t="shared" si="29"/>
        <v/>
      </c>
      <c r="AI57" s="68" t="str">
        <f t="shared" si="29"/>
        <v/>
      </c>
      <c r="AJ57" s="68" t="str">
        <f t="shared" si="29"/>
        <v/>
      </c>
      <c r="AK57" s="68" t="str">
        <f t="shared" si="29"/>
        <v/>
      </c>
      <c r="AL57" s="68" t="str">
        <f t="shared" si="29"/>
        <v/>
      </c>
      <c r="AM57" s="68" t="str">
        <f t="shared" ref="AM57:BT57" si="30">IF($F57="Y",AM40,"")</f>
        <v/>
      </c>
      <c r="AN57" s="68" t="str">
        <f t="shared" si="30"/>
        <v/>
      </c>
      <c r="AO57" s="68" t="str">
        <f t="shared" si="30"/>
        <v/>
      </c>
      <c r="AP57" s="68" t="str">
        <f t="shared" si="30"/>
        <v/>
      </c>
      <c r="AQ57" s="68" t="str">
        <f t="shared" si="30"/>
        <v/>
      </c>
      <c r="AR57" s="68" t="str">
        <f t="shared" si="30"/>
        <v/>
      </c>
      <c r="AS57" s="68" t="str">
        <f t="shared" si="30"/>
        <v/>
      </c>
      <c r="AT57" s="68" t="str">
        <f t="shared" si="30"/>
        <v/>
      </c>
      <c r="AU57" s="68" t="str">
        <f t="shared" si="30"/>
        <v/>
      </c>
      <c r="AV57" s="68" t="str">
        <f t="shared" si="30"/>
        <v/>
      </c>
      <c r="AW57" s="68" t="str">
        <f t="shared" si="30"/>
        <v/>
      </c>
      <c r="AX57" s="68" t="str">
        <f t="shared" si="30"/>
        <v/>
      </c>
      <c r="AY57" s="68" t="str">
        <f t="shared" si="30"/>
        <v/>
      </c>
      <c r="AZ57" s="68" t="str">
        <f t="shared" si="30"/>
        <v/>
      </c>
      <c r="BA57" s="68" t="str">
        <f t="shared" si="30"/>
        <v/>
      </c>
      <c r="BB57" s="68" t="str">
        <f t="shared" si="30"/>
        <v/>
      </c>
      <c r="BC57" s="68" t="str">
        <f t="shared" si="30"/>
        <v/>
      </c>
      <c r="BD57" s="68" t="str">
        <f t="shared" si="30"/>
        <v/>
      </c>
      <c r="BE57" s="68" t="str">
        <f t="shared" si="30"/>
        <v/>
      </c>
      <c r="BF57" s="68" t="str">
        <f t="shared" si="30"/>
        <v/>
      </c>
      <c r="BG57" s="68" t="str">
        <f t="shared" si="30"/>
        <v/>
      </c>
      <c r="BH57" s="68" t="str">
        <f t="shared" si="30"/>
        <v/>
      </c>
      <c r="BI57" s="68" t="str">
        <f t="shared" si="30"/>
        <v/>
      </c>
      <c r="BJ57" s="68" t="str">
        <f t="shared" si="30"/>
        <v/>
      </c>
      <c r="BK57" s="68" t="str">
        <f t="shared" si="30"/>
        <v/>
      </c>
      <c r="BL57" s="68" t="str">
        <f t="shared" si="30"/>
        <v/>
      </c>
      <c r="BM57" s="68" t="str">
        <f t="shared" si="30"/>
        <v/>
      </c>
      <c r="BN57" s="68" t="str">
        <f t="shared" si="30"/>
        <v/>
      </c>
      <c r="BO57" s="68" t="str">
        <f t="shared" si="30"/>
        <v/>
      </c>
      <c r="BP57" s="68" t="str">
        <f t="shared" si="30"/>
        <v/>
      </c>
      <c r="BQ57" s="68" t="str">
        <f t="shared" si="30"/>
        <v/>
      </c>
      <c r="BR57" s="68" t="str">
        <f t="shared" si="30"/>
        <v/>
      </c>
      <c r="BS57" s="68" t="str">
        <f t="shared" si="30"/>
        <v/>
      </c>
      <c r="BT57" s="68" t="str">
        <f t="shared" si="30"/>
        <v/>
      </c>
    </row>
    <row r="58" spans="5:72" ht="12.75" hidden="1" customHeight="1">
      <c r="E58" s="75" t="b">
        <v>0</v>
      </c>
      <c r="F58" s="68" t="str">
        <f t="shared" si="16"/>
        <v/>
      </c>
      <c r="G58" s="68" t="str">
        <f t="shared" ref="G58:AL58" si="31">IF($F58="Y",G41,"")</f>
        <v/>
      </c>
      <c r="H58" s="68" t="str">
        <f t="shared" si="31"/>
        <v/>
      </c>
      <c r="I58" s="68" t="str">
        <f t="shared" si="31"/>
        <v/>
      </c>
      <c r="J58" s="68" t="str">
        <f t="shared" si="31"/>
        <v/>
      </c>
      <c r="K58" s="68" t="str">
        <f t="shared" si="31"/>
        <v/>
      </c>
      <c r="L58" s="68" t="str">
        <f t="shared" si="31"/>
        <v/>
      </c>
      <c r="M58" s="68" t="str">
        <f t="shared" si="31"/>
        <v/>
      </c>
      <c r="N58" s="68" t="str">
        <f t="shared" si="31"/>
        <v/>
      </c>
      <c r="O58" s="68" t="str">
        <f t="shared" si="31"/>
        <v/>
      </c>
      <c r="P58" s="68" t="str">
        <f t="shared" si="31"/>
        <v/>
      </c>
      <c r="Q58" s="68" t="str">
        <f t="shared" si="31"/>
        <v/>
      </c>
      <c r="R58" s="68" t="str">
        <f t="shared" si="31"/>
        <v/>
      </c>
      <c r="S58" s="68" t="str">
        <f t="shared" si="31"/>
        <v/>
      </c>
      <c r="T58" s="68" t="str">
        <f t="shared" si="31"/>
        <v/>
      </c>
      <c r="U58" s="68" t="str">
        <f t="shared" si="31"/>
        <v/>
      </c>
      <c r="V58" s="68" t="str">
        <f t="shared" si="31"/>
        <v/>
      </c>
      <c r="W58" s="68" t="str">
        <f t="shared" si="31"/>
        <v/>
      </c>
      <c r="X58" s="68" t="str">
        <f t="shared" si="31"/>
        <v/>
      </c>
      <c r="Y58" s="68" t="str">
        <f t="shared" si="31"/>
        <v/>
      </c>
      <c r="Z58" s="68" t="str">
        <f t="shared" si="31"/>
        <v/>
      </c>
      <c r="AA58" s="68" t="str">
        <f t="shared" si="31"/>
        <v/>
      </c>
      <c r="AB58" s="68" t="str">
        <f t="shared" si="31"/>
        <v/>
      </c>
      <c r="AC58" s="68" t="str">
        <f t="shared" si="31"/>
        <v/>
      </c>
      <c r="AD58" s="68" t="str">
        <f t="shared" si="31"/>
        <v/>
      </c>
      <c r="AE58" s="68" t="str">
        <f t="shared" si="31"/>
        <v/>
      </c>
      <c r="AF58" s="68" t="str">
        <f t="shared" si="31"/>
        <v/>
      </c>
      <c r="AG58" s="68" t="str">
        <f t="shared" si="31"/>
        <v/>
      </c>
      <c r="AH58" s="68" t="str">
        <f t="shared" si="31"/>
        <v/>
      </c>
      <c r="AI58" s="68" t="str">
        <f t="shared" si="31"/>
        <v/>
      </c>
      <c r="AJ58" s="68" t="str">
        <f t="shared" si="31"/>
        <v/>
      </c>
      <c r="AK58" s="68" t="str">
        <f t="shared" si="31"/>
        <v/>
      </c>
      <c r="AL58" s="68" t="str">
        <f t="shared" si="31"/>
        <v/>
      </c>
      <c r="AM58" s="68" t="str">
        <f t="shared" ref="AM58:BT58" si="32">IF($F58="Y",AM41,"")</f>
        <v/>
      </c>
      <c r="AN58" s="68" t="str">
        <f t="shared" si="32"/>
        <v/>
      </c>
      <c r="AO58" s="68" t="str">
        <f t="shared" si="32"/>
        <v/>
      </c>
      <c r="AP58" s="68" t="str">
        <f t="shared" si="32"/>
        <v/>
      </c>
      <c r="AQ58" s="68" t="str">
        <f t="shared" si="32"/>
        <v/>
      </c>
      <c r="AR58" s="68" t="str">
        <f t="shared" si="32"/>
        <v/>
      </c>
      <c r="AS58" s="68" t="str">
        <f t="shared" si="32"/>
        <v/>
      </c>
      <c r="AT58" s="68" t="str">
        <f t="shared" si="32"/>
        <v/>
      </c>
      <c r="AU58" s="68" t="str">
        <f t="shared" si="32"/>
        <v/>
      </c>
      <c r="AV58" s="68" t="str">
        <f t="shared" si="32"/>
        <v/>
      </c>
      <c r="AW58" s="68" t="str">
        <f t="shared" si="32"/>
        <v/>
      </c>
      <c r="AX58" s="68" t="str">
        <f t="shared" si="32"/>
        <v/>
      </c>
      <c r="AY58" s="68" t="str">
        <f t="shared" si="32"/>
        <v/>
      </c>
      <c r="AZ58" s="68" t="str">
        <f t="shared" si="32"/>
        <v/>
      </c>
      <c r="BA58" s="68" t="str">
        <f t="shared" si="32"/>
        <v/>
      </c>
      <c r="BB58" s="68" t="str">
        <f t="shared" si="32"/>
        <v/>
      </c>
      <c r="BC58" s="68" t="str">
        <f t="shared" si="32"/>
        <v/>
      </c>
      <c r="BD58" s="68" t="str">
        <f t="shared" si="32"/>
        <v/>
      </c>
      <c r="BE58" s="68" t="str">
        <f t="shared" si="32"/>
        <v/>
      </c>
      <c r="BF58" s="68" t="str">
        <f t="shared" si="32"/>
        <v/>
      </c>
      <c r="BG58" s="68" t="str">
        <f t="shared" si="32"/>
        <v/>
      </c>
      <c r="BH58" s="68" t="str">
        <f t="shared" si="32"/>
        <v/>
      </c>
      <c r="BI58" s="68" t="str">
        <f t="shared" si="32"/>
        <v/>
      </c>
      <c r="BJ58" s="68" t="str">
        <f t="shared" si="32"/>
        <v/>
      </c>
      <c r="BK58" s="68" t="str">
        <f t="shared" si="32"/>
        <v/>
      </c>
      <c r="BL58" s="68" t="str">
        <f t="shared" si="32"/>
        <v/>
      </c>
      <c r="BM58" s="68" t="str">
        <f t="shared" si="32"/>
        <v/>
      </c>
      <c r="BN58" s="68" t="str">
        <f t="shared" si="32"/>
        <v/>
      </c>
      <c r="BO58" s="68" t="str">
        <f t="shared" si="32"/>
        <v/>
      </c>
      <c r="BP58" s="68" t="str">
        <f t="shared" si="32"/>
        <v/>
      </c>
      <c r="BQ58" s="68" t="str">
        <f t="shared" si="32"/>
        <v/>
      </c>
      <c r="BR58" s="68" t="str">
        <f t="shared" si="32"/>
        <v/>
      </c>
      <c r="BS58" s="68" t="str">
        <f t="shared" si="32"/>
        <v/>
      </c>
      <c r="BT58" s="68" t="str">
        <f t="shared" si="32"/>
        <v/>
      </c>
    </row>
    <row r="59" spans="5:72" ht="12.75" customHeight="1">
      <c r="E59" s="75"/>
    </row>
    <row r="60" spans="5:72" ht="12.75" customHeight="1"/>
  </sheetData>
  <sheetProtection sheet="1" objects="1" scenarios="1" selectLockedCells="1"/>
  <mergeCells count="47">
    <mergeCell ref="G46:K46"/>
    <mergeCell ref="M46:Q46"/>
    <mergeCell ref="G47:K47"/>
    <mergeCell ref="M47:Q47"/>
    <mergeCell ref="G48:K48"/>
    <mergeCell ref="M48:Q48"/>
    <mergeCell ref="G43:K43"/>
    <mergeCell ref="AK33:AP33"/>
    <mergeCell ref="AQ33:AV33"/>
    <mergeCell ref="AW33:BB33"/>
    <mergeCell ref="BC33:BH33"/>
    <mergeCell ref="G33:L33"/>
    <mergeCell ref="M33:R33"/>
    <mergeCell ref="S33:X33"/>
    <mergeCell ref="Y33:AD33"/>
    <mergeCell ref="AE33:AJ33"/>
    <mergeCell ref="BI33:BN33"/>
    <mergeCell ref="BO33:BT33"/>
    <mergeCell ref="AQ6:AV6"/>
    <mergeCell ref="AW6:BB6"/>
    <mergeCell ref="BC6:BH6"/>
    <mergeCell ref="BI6:BN6"/>
    <mergeCell ref="BO6:BT6"/>
    <mergeCell ref="G6:L6"/>
    <mergeCell ref="M6:R6"/>
    <mergeCell ref="S6:X6"/>
    <mergeCell ref="Y6:AD6"/>
    <mergeCell ref="AE6:AJ6"/>
    <mergeCell ref="AK6:AP6"/>
    <mergeCell ref="AK5:AP5"/>
    <mergeCell ref="AQ5:AV5"/>
    <mergeCell ref="AW5:BB5"/>
    <mergeCell ref="BC5:BH5"/>
    <mergeCell ref="BI5:BN5"/>
    <mergeCell ref="BO5:BT5"/>
    <mergeCell ref="G5:L5"/>
    <mergeCell ref="M5:R5"/>
    <mergeCell ref="S5:X5"/>
    <mergeCell ref="Y5:AD5"/>
    <mergeCell ref="AE5:AJ5"/>
    <mergeCell ref="G21:K21"/>
    <mergeCell ref="G16:K16"/>
    <mergeCell ref="M21:Q21"/>
    <mergeCell ref="G19:K19"/>
    <mergeCell ref="M19:Q19"/>
    <mergeCell ref="M20:Q20"/>
    <mergeCell ref="G20:K20"/>
  </mergeCells>
  <pageMargins left="0.75" right="0.75" top="1" bottom="1" header="0.5" footer="0.5"/>
  <pageSetup scale="53" orientation="landscape" horizontalDpi="300" verticalDpi="300"/>
  <headerFooter alignWithMargins="0"/>
  <colBreaks count="1" manualBreakCount="1">
    <brk id="42" max="1048575" man="1"/>
  </colBreaks>
  <drawing r:id="rId1"/>
  <legacyDrawing r:id="rId2"/>
  <mc:AlternateContent xmlns:mc="http://schemas.openxmlformats.org/markup-compatibility/2006">
    <mc:Choice Requires="x14">
      <controls>
        <mc:AlternateContent xmlns:mc="http://schemas.openxmlformats.org/markup-compatibility/2006">
          <mc:Choice Requires="x14">
            <control shapeId="4097" r:id="rId3" name="Check Box 1">
              <controlPr defaultSize="0" autoFill="0" autoLine="0" autoPict="0">
                <anchor moveWithCells="1">
                  <from>
                    <xdr:col>4</xdr:col>
                    <xdr:colOff>1625600</xdr:colOff>
                    <xdr:row>5</xdr:row>
                    <xdr:rowOff>139700</xdr:rowOff>
                  </from>
                  <to>
                    <xdr:col>5</xdr:col>
                    <xdr:colOff>165100</xdr:colOff>
                    <xdr:row>7</xdr:row>
                    <xdr:rowOff>25400</xdr:rowOff>
                  </to>
                </anchor>
              </controlPr>
            </control>
          </mc:Choice>
          <mc:Fallback/>
        </mc:AlternateContent>
        <mc:AlternateContent xmlns:mc="http://schemas.openxmlformats.org/markup-compatibility/2006">
          <mc:Choice Requires="x14">
            <control shapeId="4098" r:id="rId4" name="Check Box 2">
              <controlPr defaultSize="0" autoFill="0" autoLine="0" autoPict="0">
                <anchor moveWithCells="1">
                  <from>
                    <xdr:col>4</xdr:col>
                    <xdr:colOff>1638300</xdr:colOff>
                    <xdr:row>6</xdr:row>
                    <xdr:rowOff>114300</xdr:rowOff>
                  </from>
                  <to>
                    <xdr:col>6</xdr:col>
                    <xdr:colOff>38100</xdr:colOff>
                    <xdr:row>8</xdr:row>
                    <xdr:rowOff>12700</xdr:rowOff>
                  </to>
                </anchor>
              </controlPr>
            </control>
          </mc:Choice>
          <mc:Fallback/>
        </mc:AlternateContent>
        <mc:AlternateContent xmlns:mc="http://schemas.openxmlformats.org/markup-compatibility/2006">
          <mc:Choice Requires="x14">
            <control shapeId="4099" r:id="rId5" name="Check Box 3">
              <controlPr defaultSize="0" autoFill="0" autoLine="0" autoPict="0">
                <anchor moveWithCells="1">
                  <from>
                    <xdr:col>4</xdr:col>
                    <xdr:colOff>1638300</xdr:colOff>
                    <xdr:row>7</xdr:row>
                    <xdr:rowOff>127000</xdr:rowOff>
                  </from>
                  <to>
                    <xdr:col>6</xdr:col>
                    <xdr:colOff>12700</xdr:colOff>
                    <xdr:row>9</xdr:row>
                    <xdr:rowOff>38100</xdr:rowOff>
                  </to>
                </anchor>
              </controlPr>
            </control>
          </mc:Choice>
          <mc:Fallback/>
        </mc:AlternateContent>
        <mc:AlternateContent xmlns:mc="http://schemas.openxmlformats.org/markup-compatibility/2006">
          <mc:Choice Requires="x14">
            <control shapeId="4100" r:id="rId6" name="Check Box 4">
              <controlPr defaultSize="0" autoFill="0" autoLine="0" autoPict="0">
                <anchor moveWithCells="1">
                  <from>
                    <xdr:col>4</xdr:col>
                    <xdr:colOff>1625600</xdr:colOff>
                    <xdr:row>8</xdr:row>
                    <xdr:rowOff>101600</xdr:rowOff>
                  </from>
                  <to>
                    <xdr:col>6</xdr:col>
                    <xdr:colOff>25400</xdr:colOff>
                    <xdr:row>10</xdr:row>
                    <xdr:rowOff>25400</xdr:rowOff>
                  </to>
                </anchor>
              </controlPr>
            </control>
          </mc:Choice>
          <mc:Fallback/>
        </mc:AlternateContent>
        <mc:AlternateContent xmlns:mc="http://schemas.openxmlformats.org/markup-compatibility/2006">
          <mc:Choice Requires="x14">
            <control shapeId="4101" r:id="rId7" name="Check Box 5">
              <controlPr defaultSize="0" autoFill="0" autoLine="0" autoPict="0">
                <anchor moveWithCells="1">
                  <from>
                    <xdr:col>4</xdr:col>
                    <xdr:colOff>1625600</xdr:colOff>
                    <xdr:row>11</xdr:row>
                    <xdr:rowOff>127000</xdr:rowOff>
                  </from>
                  <to>
                    <xdr:col>6</xdr:col>
                    <xdr:colOff>12700</xdr:colOff>
                    <xdr:row>13</xdr:row>
                    <xdr:rowOff>50800</xdr:rowOff>
                  </to>
                </anchor>
              </controlPr>
            </control>
          </mc:Choice>
          <mc:Fallback/>
        </mc:AlternateContent>
        <mc:AlternateContent xmlns:mc="http://schemas.openxmlformats.org/markup-compatibility/2006">
          <mc:Choice Requires="x14">
            <control shapeId="4102" r:id="rId8" name="Check Box 6">
              <controlPr defaultSize="0" autoFill="0" autoLine="0" autoPict="0">
                <anchor moveWithCells="1">
                  <from>
                    <xdr:col>4</xdr:col>
                    <xdr:colOff>1625600</xdr:colOff>
                    <xdr:row>13</xdr:row>
                    <xdr:rowOff>0</xdr:rowOff>
                  </from>
                  <to>
                    <xdr:col>6</xdr:col>
                    <xdr:colOff>12700</xdr:colOff>
                    <xdr:row>14</xdr:row>
                    <xdr:rowOff>25400</xdr:rowOff>
                  </to>
                </anchor>
              </controlPr>
            </control>
          </mc:Choice>
          <mc:Fallback/>
        </mc:AlternateContent>
        <mc:AlternateContent xmlns:mc="http://schemas.openxmlformats.org/markup-compatibility/2006">
          <mc:Choice Requires="x14">
            <control shapeId="4106" r:id="rId9" name="Check Box 10">
              <controlPr defaultSize="0" autoFill="0" autoLine="0" autoPict="0">
                <anchor moveWithCells="1">
                  <from>
                    <xdr:col>4</xdr:col>
                    <xdr:colOff>1625600</xdr:colOff>
                    <xdr:row>9</xdr:row>
                    <xdr:rowOff>101600</xdr:rowOff>
                  </from>
                  <to>
                    <xdr:col>6</xdr:col>
                    <xdr:colOff>0</xdr:colOff>
                    <xdr:row>11</xdr:row>
                    <xdr:rowOff>38100</xdr:rowOff>
                  </to>
                </anchor>
              </controlPr>
            </control>
          </mc:Choice>
          <mc:Fallback/>
        </mc:AlternateContent>
        <mc:AlternateContent xmlns:mc="http://schemas.openxmlformats.org/markup-compatibility/2006">
          <mc:Choice Requires="x14">
            <control shapeId="4107" r:id="rId10" name="Check Box 11">
              <controlPr defaultSize="0" autoFill="0" autoLine="0" autoPict="0">
                <anchor moveWithCells="1">
                  <from>
                    <xdr:col>4</xdr:col>
                    <xdr:colOff>1625600</xdr:colOff>
                    <xdr:row>10</xdr:row>
                    <xdr:rowOff>114300</xdr:rowOff>
                  </from>
                  <to>
                    <xdr:col>5</xdr:col>
                    <xdr:colOff>177800</xdr:colOff>
                    <xdr:row>12</xdr:row>
                    <xdr:rowOff>50800</xdr:rowOff>
                  </to>
                </anchor>
              </controlPr>
            </control>
          </mc:Choice>
          <mc:Fallback/>
        </mc:AlternateContent>
        <mc:AlternateContent xmlns:mc="http://schemas.openxmlformats.org/markup-compatibility/2006">
          <mc:Choice Requires="x14">
            <control shapeId="4108" r:id="rId11" name="Check Box 12">
              <controlPr defaultSize="0" autoFill="0" autoLine="0" autoPict="0">
                <anchor moveWithCells="1">
                  <from>
                    <xdr:col>4</xdr:col>
                    <xdr:colOff>1625600</xdr:colOff>
                    <xdr:row>32</xdr:row>
                    <xdr:rowOff>152400</xdr:rowOff>
                  </from>
                  <to>
                    <xdr:col>5</xdr:col>
                    <xdr:colOff>165100</xdr:colOff>
                    <xdr:row>34</xdr:row>
                    <xdr:rowOff>38100</xdr:rowOff>
                  </to>
                </anchor>
              </controlPr>
            </control>
          </mc:Choice>
          <mc:Fallback/>
        </mc:AlternateContent>
        <mc:AlternateContent xmlns:mc="http://schemas.openxmlformats.org/markup-compatibility/2006">
          <mc:Choice Requires="x14">
            <control shapeId="4109" r:id="rId12" name="Check Box 13">
              <controlPr defaultSize="0" autoFill="0" autoLine="0" autoPict="0">
                <anchor moveWithCells="1">
                  <from>
                    <xdr:col>4</xdr:col>
                    <xdr:colOff>1625600</xdr:colOff>
                    <xdr:row>33</xdr:row>
                    <xdr:rowOff>127000</xdr:rowOff>
                  </from>
                  <to>
                    <xdr:col>6</xdr:col>
                    <xdr:colOff>12700</xdr:colOff>
                    <xdr:row>35</xdr:row>
                    <xdr:rowOff>25400</xdr:rowOff>
                  </to>
                </anchor>
              </controlPr>
            </control>
          </mc:Choice>
          <mc:Fallback/>
        </mc:AlternateContent>
        <mc:AlternateContent xmlns:mc="http://schemas.openxmlformats.org/markup-compatibility/2006">
          <mc:Choice Requires="x14">
            <control shapeId="4110" r:id="rId13" name="Check Box 14">
              <controlPr defaultSize="0" autoFill="0" autoLine="0" autoPict="0">
                <anchor moveWithCells="1">
                  <from>
                    <xdr:col>4</xdr:col>
                    <xdr:colOff>1625600</xdr:colOff>
                    <xdr:row>34</xdr:row>
                    <xdr:rowOff>114300</xdr:rowOff>
                  </from>
                  <to>
                    <xdr:col>6</xdr:col>
                    <xdr:colOff>0</xdr:colOff>
                    <xdr:row>36</xdr:row>
                    <xdr:rowOff>25400</xdr:rowOff>
                  </to>
                </anchor>
              </controlPr>
            </control>
          </mc:Choice>
          <mc:Fallback/>
        </mc:AlternateContent>
        <mc:AlternateContent xmlns:mc="http://schemas.openxmlformats.org/markup-compatibility/2006">
          <mc:Choice Requires="x14">
            <control shapeId="4111" r:id="rId14" name="Check Box 15">
              <controlPr defaultSize="0" autoFill="0" autoLine="0" autoPict="0">
                <anchor moveWithCells="1">
                  <from>
                    <xdr:col>4</xdr:col>
                    <xdr:colOff>1625600</xdr:colOff>
                    <xdr:row>35</xdr:row>
                    <xdr:rowOff>114300</xdr:rowOff>
                  </from>
                  <to>
                    <xdr:col>6</xdr:col>
                    <xdr:colOff>12700</xdr:colOff>
                    <xdr:row>37</xdr:row>
                    <xdr:rowOff>38100</xdr:rowOff>
                  </to>
                </anchor>
              </controlPr>
            </control>
          </mc:Choice>
          <mc:Fallback/>
        </mc:AlternateContent>
        <mc:AlternateContent xmlns:mc="http://schemas.openxmlformats.org/markup-compatibility/2006">
          <mc:Choice Requires="x14">
            <control shapeId="4112" r:id="rId15" name="Check Box 16">
              <controlPr defaultSize="0" autoFill="0" autoLine="0" autoPict="0">
                <anchor moveWithCells="1">
                  <from>
                    <xdr:col>4</xdr:col>
                    <xdr:colOff>1625600</xdr:colOff>
                    <xdr:row>38</xdr:row>
                    <xdr:rowOff>114300</xdr:rowOff>
                  </from>
                  <to>
                    <xdr:col>6</xdr:col>
                    <xdr:colOff>0</xdr:colOff>
                    <xdr:row>40</xdr:row>
                    <xdr:rowOff>38100</xdr:rowOff>
                  </to>
                </anchor>
              </controlPr>
            </control>
          </mc:Choice>
          <mc:Fallback/>
        </mc:AlternateContent>
        <mc:AlternateContent xmlns:mc="http://schemas.openxmlformats.org/markup-compatibility/2006">
          <mc:Choice Requires="x14">
            <control shapeId="4113" r:id="rId16" name="Check Box 17">
              <controlPr defaultSize="0" autoFill="0" autoLine="0" autoPict="0">
                <anchor moveWithCells="1">
                  <from>
                    <xdr:col>4</xdr:col>
                    <xdr:colOff>1625600</xdr:colOff>
                    <xdr:row>40</xdr:row>
                    <xdr:rowOff>0</xdr:rowOff>
                  </from>
                  <to>
                    <xdr:col>6</xdr:col>
                    <xdr:colOff>12700</xdr:colOff>
                    <xdr:row>41</xdr:row>
                    <xdr:rowOff>25400</xdr:rowOff>
                  </to>
                </anchor>
              </controlPr>
            </control>
          </mc:Choice>
          <mc:Fallback/>
        </mc:AlternateContent>
        <mc:AlternateContent xmlns:mc="http://schemas.openxmlformats.org/markup-compatibility/2006">
          <mc:Choice Requires="x14">
            <control shapeId="4114" r:id="rId17" name="Check Box 18">
              <controlPr defaultSize="0" autoFill="0" autoLine="0" autoPict="0">
                <anchor moveWithCells="1">
                  <from>
                    <xdr:col>4</xdr:col>
                    <xdr:colOff>1625600</xdr:colOff>
                    <xdr:row>36</xdr:row>
                    <xdr:rowOff>114300</xdr:rowOff>
                  </from>
                  <to>
                    <xdr:col>6</xdr:col>
                    <xdr:colOff>0</xdr:colOff>
                    <xdr:row>38</xdr:row>
                    <xdr:rowOff>50800</xdr:rowOff>
                  </to>
                </anchor>
              </controlPr>
            </control>
          </mc:Choice>
          <mc:Fallback/>
        </mc:AlternateContent>
        <mc:AlternateContent xmlns:mc="http://schemas.openxmlformats.org/markup-compatibility/2006">
          <mc:Choice Requires="x14">
            <control shapeId="4115" r:id="rId18" name="Check Box 19">
              <controlPr defaultSize="0" autoFill="0" autoLine="0" autoPict="0">
                <anchor moveWithCells="1">
                  <from>
                    <xdr:col>4</xdr:col>
                    <xdr:colOff>1625600</xdr:colOff>
                    <xdr:row>37</xdr:row>
                    <xdr:rowOff>114300</xdr:rowOff>
                  </from>
                  <to>
                    <xdr:col>5</xdr:col>
                    <xdr:colOff>177800</xdr:colOff>
                    <xdr:row>39</xdr:row>
                    <xdr:rowOff>50800</xdr:rowOff>
                  </to>
                </anchor>
              </controlPr>
            </control>
          </mc:Choice>
          <mc:Fallback/>
        </mc:AlternateContent>
      </controls>
    </mc:Choice>
    <mc:Fallback/>
  </mc:AlternateContent>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43"/>
  <sheetViews>
    <sheetView showGridLines="0" showRowColHeaders="0" zoomScale="80" zoomScaleNormal="80" zoomScalePageLayoutView="80" workbookViewId="0">
      <selection activeCell="E3" sqref="E3"/>
    </sheetView>
  </sheetViews>
  <sheetFormatPr baseColWidth="10" defaultColWidth="8.83203125" defaultRowHeight="15" x14ac:dyDescent="0"/>
  <cols>
    <col min="1" max="1" width="5.83203125" style="63" customWidth="1"/>
    <col min="2" max="2" width="56.83203125" style="63" customWidth="1"/>
    <col min="3" max="3" width="5.83203125" style="63" customWidth="1"/>
    <col min="4" max="4" width="24.83203125" style="61" customWidth="1"/>
    <col min="5" max="5" width="85" style="62" customWidth="1"/>
    <col min="6" max="6" width="10.6640625" style="63" customWidth="1"/>
    <col min="7" max="16384" width="8.83203125" style="63"/>
  </cols>
  <sheetData>
    <row r="1" spans="4:6" ht="100" customHeight="1"/>
    <row r="2" spans="4:6" ht="48" customHeight="1">
      <c r="D2" s="7" t="s">
        <v>80</v>
      </c>
      <c r="E2" s="8"/>
      <c r="F2" s="9"/>
    </row>
    <row r="3" spans="4:6" s="64" customFormat="1" ht="18" customHeight="1">
      <c r="D3" s="11" t="s">
        <v>81</v>
      </c>
      <c r="E3" s="12" t="s">
        <v>82</v>
      </c>
      <c r="F3" s="13"/>
    </row>
    <row r="4" spans="4:6" s="64" customFormat="1" ht="18" customHeight="1">
      <c r="D4" s="11"/>
      <c r="E4" s="8"/>
      <c r="F4" s="9"/>
    </row>
    <row r="5" spans="4:6" s="64" customFormat="1" ht="18" customHeight="1">
      <c r="D5" s="14" t="s">
        <v>83</v>
      </c>
      <c r="E5" s="15" t="s">
        <v>84</v>
      </c>
      <c r="F5" s="13"/>
    </row>
    <row r="6" spans="4:6" s="64" customFormat="1" ht="18" customHeight="1">
      <c r="D6" s="14"/>
      <c r="E6" s="15" t="s">
        <v>85</v>
      </c>
      <c r="F6" s="13"/>
    </row>
    <row r="7" spans="4:6" s="64" customFormat="1" ht="18" customHeight="1">
      <c r="D7" s="11"/>
      <c r="E7" s="8"/>
      <c r="F7" s="9"/>
    </row>
    <row r="8" spans="4:6" s="64" customFormat="1" ht="18" customHeight="1">
      <c r="D8" s="14" t="s">
        <v>86</v>
      </c>
      <c r="E8" s="15" t="s">
        <v>87</v>
      </c>
      <c r="F8" s="13"/>
    </row>
    <row r="9" spans="4:6" s="64" customFormat="1" ht="18" customHeight="1">
      <c r="D9" s="14"/>
      <c r="E9" s="15" t="s">
        <v>88</v>
      </c>
      <c r="F9" s="13"/>
    </row>
    <row r="10" spans="4:6" s="64" customFormat="1" ht="18" customHeight="1">
      <c r="D10" s="14"/>
      <c r="E10" s="15" t="s">
        <v>89</v>
      </c>
      <c r="F10" s="13"/>
    </row>
    <row r="11" spans="4:6" s="64" customFormat="1" ht="18" customHeight="1">
      <c r="D11" s="14"/>
      <c r="E11" s="15"/>
      <c r="F11" s="13"/>
    </row>
    <row r="12" spans="4:6" s="64" customFormat="1" ht="18" customHeight="1">
      <c r="D12" s="9"/>
      <c r="E12" s="8"/>
      <c r="F12" s="9"/>
    </row>
    <row r="13" spans="4:6" s="64" customFormat="1" ht="18" customHeight="1">
      <c r="D13" s="14" t="s">
        <v>90</v>
      </c>
      <c r="E13" s="15" t="s">
        <v>91</v>
      </c>
      <c r="F13" s="13"/>
    </row>
    <row r="14" spans="4:6" s="64" customFormat="1" ht="18" customHeight="1">
      <c r="D14" s="14"/>
      <c r="E14" s="15" t="s">
        <v>92</v>
      </c>
      <c r="F14" s="13"/>
    </row>
    <row r="15" spans="4:6" s="64" customFormat="1" ht="18" customHeight="1">
      <c r="D15" s="14"/>
      <c r="E15" s="15"/>
      <c r="F15" s="13"/>
    </row>
    <row r="16" spans="4:6" s="64" customFormat="1" ht="18" customHeight="1">
      <c r="D16" s="14"/>
      <c r="E16" s="16"/>
      <c r="F16" s="17"/>
    </row>
    <row r="17" spans="4:6" s="64" customFormat="1" ht="18" customHeight="1">
      <c r="D17" s="9"/>
      <c r="E17" s="8"/>
      <c r="F17" s="9"/>
    </row>
    <row r="18" spans="4:6" s="64" customFormat="1" ht="18" customHeight="1">
      <c r="D18" s="14" t="s">
        <v>93</v>
      </c>
      <c r="E18" s="15" t="s">
        <v>94</v>
      </c>
      <c r="F18" s="13"/>
    </row>
    <row r="19" spans="4:6" s="64" customFormat="1" ht="18" customHeight="1">
      <c r="D19" s="11"/>
      <c r="E19" s="15" t="s">
        <v>95</v>
      </c>
      <c r="F19" s="13"/>
    </row>
    <row r="20" spans="4:6" s="64" customFormat="1" ht="18" customHeight="1">
      <c r="D20" s="14"/>
      <c r="E20" s="15" t="s">
        <v>96</v>
      </c>
      <c r="F20" s="13"/>
    </row>
    <row r="21" spans="4:6" s="64" customFormat="1" ht="18" customHeight="1">
      <c r="D21" s="14"/>
      <c r="E21" s="15" t="s">
        <v>97</v>
      </c>
      <c r="F21" s="13"/>
    </row>
    <row r="22" spans="4:6" s="64" customFormat="1" ht="18" customHeight="1">
      <c r="D22" s="14"/>
      <c r="E22" s="15"/>
      <c r="F22" s="13"/>
    </row>
    <row r="23" spans="4:6" s="64" customFormat="1" ht="18" customHeight="1">
      <c r="D23" s="60" t="s">
        <v>98</v>
      </c>
      <c r="E23" s="8"/>
      <c r="F23" s="9"/>
    </row>
    <row r="24" spans="4:6" s="64" customFormat="1" ht="18" customHeight="1">
      <c r="D24" s="60"/>
      <c r="E24" s="15" t="s">
        <v>99</v>
      </c>
      <c r="F24" s="13"/>
    </row>
    <row r="25" spans="4:6" s="64" customFormat="1" ht="18" customHeight="1">
      <c r="D25" s="14"/>
      <c r="E25" s="15" t="s">
        <v>100</v>
      </c>
      <c r="F25" s="13"/>
    </row>
    <row r="26" spans="4:6" s="64" customFormat="1" ht="18" customHeight="1">
      <c r="D26" s="14"/>
      <c r="E26" s="15"/>
      <c r="F26" s="13"/>
    </row>
    <row r="27" spans="4:6" s="64" customFormat="1" ht="18" customHeight="1">
      <c r="D27" s="9"/>
      <c r="E27" s="8"/>
      <c r="F27" s="9"/>
    </row>
    <row r="28" spans="4:6" s="64" customFormat="1" ht="18" customHeight="1">
      <c r="D28" s="14" t="s">
        <v>101</v>
      </c>
      <c r="E28" s="15" t="s">
        <v>102</v>
      </c>
      <c r="F28" s="13"/>
    </row>
    <row r="29" spans="4:6" s="64" customFormat="1" ht="18" customHeight="1">
      <c r="D29" s="14"/>
      <c r="E29" s="15" t="s">
        <v>102</v>
      </c>
      <c r="F29" s="13"/>
    </row>
    <row r="30" spans="4:6" s="64" customFormat="1" ht="18" customHeight="1">
      <c r="D30" s="14"/>
      <c r="E30" s="15" t="s">
        <v>102</v>
      </c>
      <c r="F30" s="13"/>
    </row>
    <row r="31" spans="4:6" s="64" customFormat="1" ht="18" customHeight="1">
      <c r="D31" s="14"/>
      <c r="E31" s="15" t="s">
        <v>102</v>
      </c>
      <c r="F31" s="13"/>
    </row>
    <row r="32" spans="4:6" s="64" customFormat="1" ht="18" customHeight="1">
      <c r="D32" s="11"/>
      <c r="E32" s="15"/>
      <c r="F32" s="13"/>
    </row>
    <row r="33" spans="4:6" s="64" customFormat="1" ht="18" customHeight="1">
      <c r="D33" s="14" t="s">
        <v>103</v>
      </c>
      <c r="E33" s="18"/>
      <c r="F33" s="10"/>
    </row>
    <row r="34" spans="4:6" s="64" customFormat="1" ht="18" customHeight="1">
      <c r="D34" s="14"/>
      <c r="E34" s="19" t="s">
        <v>104</v>
      </c>
      <c r="F34" s="20"/>
    </row>
    <row r="35" spans="4:6" s="64" customFormat="1" ht="18" customHeight="1">
      <c r="D35" s="14"/>
      <c r="E35" s="19" t="s">
        <v>105</v>
      </c>
      <c r="F35" s="20"/>
    </row>
    <row r="36" spans="4:6" s="64" customFormat="1" ht="18" customHeight="1">
      <c r="D36" s="14"/>
      <c r="E36" s="19" t="s">
        <v>106</v>
      </c>
      <c r="F36" s="20"/>
    </row>
    <row r="37" spans="4:6" s="64" customFormat="1" ht="18" customHeight="1">
      <c r="D37" s="14"/>
      <c r="E37" s="18"/>
      <c r="F37" s="10"/>
    </row>
    <row r="38" spans="4:6" s="64" customFormat="1" ht="18" customHeight="1">
      <c r="D38" s="14"/>
      <c r="E38" s="19" t="s">
        <v>107</v>
      </c>
      <c r="F38" s="20"/>
    </row>
    <row r="39" spans="4:6" s="64" customFormat="1" ht="18" customHeight="1">
      <c r="D39" s="14"/>
      <c r="E39" s="19"/>
      <c r="F39" s="9"/>
    </row>
    <row r="40" spans="4:6" ht="41.25" customHeight="1">
      <c r="D40" s="11" t="s">
        <v>108</v>
      </c>
      <c r="E40" s="15"/>
      <c r="F40" s="13"/>
    </row>
    <row r="41" spans="4:6" ht="18" customHeight="1">
      <c r="D41" s="11"/>
      <c r="E41" s="18"/>
      <c r="F41" s="10"/>
    </row>
    <row r="42" spans="4:6" ht="41.25" customHeight="1">
      <c r="D42" s="14" t="s">
        <v>109</v>
      </c>
      <c r="E42" s="15"/>
      <c r="F42" s="13"/>
    </row>
    <row r="43" spans="4:6">
      <c r="D43" s="65"/>
    </row>
  </sheetData>
  <sheetProtection sheet="1" objects="1" scenarios="1" selectLockedCells="1"/>
  <mergeCells count="1">
    <mergeCell ref="D23:D24"/>
  </mergeCells>
  <phoneticPr fontId="12"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10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Cover</vt:lpstr>
      <vt:lpstr>Home</vt:lpstr>
      <vt:lpstr>Admin</vt:lpstr>
      <vt:lpstr>Tasks</vt:lpstr>
      <vt:lpstr>Calendar</vt:lpstr>
      <vt:lpstr>Gantt</vt:lpstr>
      <vt:lpstr>Resource</vt:lpstr>
      <vt:lpstr>Charter</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David Connaughton</cp:lastModifiedBy>
  <cp:lastPrinted>2018-05-15T15:09:31Z</cp:lastPrinted>
  <dcterms:created xsi:type="dcterms:W3CDTF">2011-09-25T14:55:40Z</dcterms:created>
  <dcterms:modified xsi:type="dcterms:W3CDTF">2018-05-15T15:36:58Z</dcterms:modified>
</cp:coreProperties>
</file>