
<file path=[Content_Types].xml><?xml version="1.0" encoding="utf-8"?>
<Types xmlns="http://schemas.openxmlformats.org/package/2006/content-types">
  <Default Extension="xml" ContentType="application/xml"/>
  <Default Extension="vml" ContentType="application/vnd.openxmlformats-officedocument.vmlDrawing"/>
  <Default Extension="jpg" ContentType="image/jpeg"/>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harts/chart1.xml" ContentType="application/vnd.openxmlformats-officedocument.drawingml.chart+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5" rupBuild="24526"/>
  <workbookPr showInkAnnotation="0" autoCompressPictures="0"/>
  <bookViews>
    <workbookView xWindow="23220" yWindow="4520" windowWidth="29240" windowHeight="20020" tabRatio="674"/>
  </bookViews>
  <sheets>
    <sheet name="Cover" sheetId="19" r:id="rId1"/>
    <sheet name="Home" sheetId="3" r:id="rId2"/>
    <sheet name="V1" sheetId="4" r:id="rId3"/>
    <sheet name="V2" sheetId="5" r:id="rId4"/>
    <sheet name="V3" sheetId="6" r:id="rId5"/>
    <sheet name="V4" sheetId="8" r:id="rId6"/>
    <sheet name="V5" sheetId="27" r:id="rId7"/>
    <sheet name="V6" sheetId="28" r:id="rId8"/>
    <sheet name="V7" sheetId="10" r:id="rId9"/>
    <sheet name="V8" sheetId="9" r:id="rId10"/>
    <sheet name="Culture" sheetId="30" r:id="rId11"/>
    <sheet name="C1" sheetId="31" r:id="rId12"/>
    <sheet name="C2" sheetId="32" r:id="rId13"/>
  </sheets>
  <definedNames>
    <definedName name="Price">#REF!</definedName>
    <definedName name="_xlnm.Print_Area" localSheetId="12">'C2'!$D$1:$L$57</definedName>
    <definedName name="_xlnm.Print_Area" localSheetId="10">Culture!$E$2:$K$19</definedName>
    <definedName name="_xlnm.Print_Area" localSheetId="6">'V5'!$D$2:$V$30</definedName>
    <definedName name="_xlnm.Print_Area" localSheetId="9">'V8'!$A$3:$H$27</definedName>
    <definedName name="_xlnm.Print_Titles" localSheetId="9">'V8'!$1:$2</definedName>
    <definedName name="SAPBEXrevision" hidden="1">1</definedName>
    <definedName name="SAPBEXsysID" hidden="1">"BWP"</definedName>
    <definedName name="SAPBEXwbID" hidden="1">"3V0A6S4303X13TNHNF8L4AXTR"</definedName>
    <definedName name="Volume">#REF!</definedName>
  </definedNames>
  <calcPr calcId="140000" concurrentCalc="0"/>
  <extLst>
    <ext xmlns:mx="http://schemas.microsoft.com/office/mac/excel/2008/main" uri="{7523E5D3-25F3-A5E0-1632-64F254C22452}">
      <mx:ArchID Flags="2"/>
    </ext>
  </extLst>
</workbook>
</file>

<file path=xl/calcChain.xml><?xml version="1.0" encoding="utf-8"?>
<calcChain xmlns="http://schemas.openxmlformats.org/spreadsheetml/2006/main">
  <c r="F38" i="10" l="1"/>
  <c r="G38" i="10"/>
  <c r="H38" i="10"/>
  <c r="I38" i="10"/>
  <c r="J38" i="10"/>
  <c r="K38" i="10"/>
  <c r="L38" i="10"/>
  <c r="M38" i="10"/>
  <c r="N38" i="10"/>
  <c r="O38" i="10"/>
  <c r="P38" i="10"/>
  <c r="Q38" i="10"/>
  <c r="R38" i="10"/>
  <c r="S38" i="10"/>
  <c r="T38" i="10"/>
  <c r="U38" i="10"/>
  <c r="V38" i="10"/>
  <c r="W38" i="10"/>
  <c r="X38" i="10"/>
  <c r="F39" i="10"/>
  <c r="G39" i="10"/>
  <c r="H39" i="10"/>
  <c r="I39" i="10"/>
  <c r="J39" i="10"/>
  <c r="K39" i="10"/>
  <c r="L39" i="10"/>
  <c r="M39" i="10"/>
  <c r="N39" i="10"/>
  <c r="O39" i="10"/>
  <c r="P39" i="10"/>
  <c r="Q39" i="10"/>
  <c r="R39" i="10"/>
  <c r="S39" i="10"/>
  <c r="T39" i="10"/>
  <c r="U39" i="10"/>
  <c r="V39" i="10"/>
  <c r="W39" i="10"/>
  <c r="X39" i="10"/>
  <c r="E39" i="10"/>
  <c r="E38" i="10"/>
  <c r="E53" i="31"/>
  <c r="F53" i="31"/>
  <c r="G53" i="31"/>
  <c r="H53" i="31"/>
  <c r="I53" i="31"/>
  <c r="J53" i="31"/>
  <c r="K53" i="31"/>
  <c r="L53" i="31"/>
  <c r="M53" i="31"/>
  <c r="N53" i="31"/>
  <c r="O53" i="31"/>
  <c r="P53" i="31"/>
  <c r="Q53" i="31"/>
  <c r="R53" i="31"/>
  <c r="S53" i="31"/>
  <c r="L27" i="32"/>
  <c r="L19" i="32"/>
  <c r="J19" i="32"/>
  <c r="I19" i="32"/>
  <c r="H19" i="32"/>
  <c r="G19" i="32"/>
  <c r="F19" i="32"/>
  <c r="D19" i="32"/>
  <c r="L18" i="32"/>
  <c r="J18" i="32"/>
  <c r="I18" i="32"/>
  <c r="H18" i="32"/>
  <c r="G18" i="32"/>
  <c r="F18" i="32"/>
  <c r="D18" i="32"/>
  <c r="L17" i="32"/>
  <c r="J17" i="32"/>
  <c r="I17" i="32"/>
  <c r="H17" i="32"/>
  <c r="G17" i="32"/>
  <c r="F17" i="32"/>
  <c r="D17" i="32"/>
  <c r="L16" i="32"/>
  <c r="J16" i="32"/>
  <c r="I16" i="32"/>
  <c r="H16" i="32"/>
  <c r="G16" i="32"/>
  <c r="F16" i="32"/>
  <c r="D16" i="32"/>
  <c r="L15" i="32"/>
  <c r="J15" i="32"/>
  <c r="I15" i="32"/>
  <c r="H15" i="32"/>
  <c r="G15" i="32"/>
  <c r="F15" i="32"/>
  <c r="D15" i="32"/>
  <c r="L14" i="32"/>
  <c r="J14" i="32"/>
  <c r="I14" i="32"/>
  <c r="H14" i="32"/>
  <c r="G14" i="32"/>
  <c r="F14" i="32"/>
  <c r="D14" i="32"/>
  <c r="L13" i="32"/>
  <c r="J13" i="32"/>
  <c r="I13" i="32"/>
  <c r="H13" i="32"/>
  <c r="G13" i="32"/>
  <c r="F13" i="32"/>
  <c r="D13" i="32"/>
  <c r="L12" i="32"/>
  <c r="J12" i="32"/>
  <c r="I12" i="32"/>
  <c r="H12" i="32"/>
  <c r="G12" i="32"/>
  <c r="F12" i="32"/>
  <c r="D12" i="32"/>
  <c r="L11" i="32"/>
  <c r="J11" i="32"/>
  <c r="I11" i="32"/>
  <c r="H11" i="32"/>
  <c r="G11" i="32"/>
  <c r="F11" i="32"/>
  <c r="D11" i="32"/>
  <c r="L10" i="32"/>
  <c r="J10" i="32"/>
  <c r="I10" i="32"/>
  <c r="H10" i="32"/>
  <c r="G10" i="32"/>
  <c r="F10" i="32"/>
  <c r="D10" i="32"/>
  <c r="L9" i="32"/>
  <c r="J9" i="32"/>
  <c r="I9" i="32"/>
  <c r="H9" i="32"/>
  <c r="G9" i="32"/>
  <c r="F9" i="32"/>
  <c r="D9" i="32"/>
  <c r="L8" i="32"/>
  <c r="J8" i="32"/>
  <c r="I8" i="32"/>
  <c r="H8" i="32"/>
  <c r="G8" i="32"/>
  <c r="F8" i="32"/>
  <c r="D8" i="32"/>
  <c r="L7" i="32"/>
  <c r="J7" i="32"/>
  <c r="I7" i="32"/>
  <c r="H7" i="32"/>
  <c r="G7" i="32"/>
  <c r="F7" i="32"/>
  <c r="D7" i="32"/>
  <c r="L6" i="32"/>
  <c r="J6" i="32"/>
  <c r="I6" i="32"/>
  <c r="H6" i="32"/>
  <c r="G6" i="32"/>
  <c r="F6" i="32"/>
  <c r="D6" i="32"/>
  <c r="G70" i="31"/>
  <c r="H70" i="31"/>
  <c r="E70" i="31"/>
  <c r="G69" i="31"/>
  <c r="H69" i="31"/>
  <c r="E69" i="31"/>
  <c r="G68" i="31"/>
  <c r="H68" i="31"/>
  <c r="E68" i="31"/>
  <c r="G67" i="31"/>
  <c r="H67" i="31"/>
  <c r="E67" i="31"/>
  <c r="G66" i="31"/>
  <c r="H66" i="31"/>
  <c r="E66" i="31"/>
  <c r="G65" i="31"/>
  <c r="H65" i="31"/>
  <c r="E65" i="31"/>
  <c r="G64" i="31"/>
  <c r="H64" i="31"/>
  <c r="E64" i="31"/>
  <c r="G63" i="31"/>
  <c r="H63" i="31"/>
  <c r="E63" i="31"/>
  <c r="G62" i="31"/>
  <c r="H62" i="31"/>
  <c r="E62" i="31"/>
  <c r="G61" i="31"/>
  <c r="H61" i="31"/>
  <c r="E61" i="31"/>
  <c r="G60" i="31"/>
  <c r="H60" i="31"/>
  <c r="E60" i="31"/>
  <c r="G59" i="31"/>
  <c r="H59" i="31"/>
  <c r="E59" i="31"/>
  <c r="G58" i="31"/>
  <c r="H58" i="31"/>
  <c r="E58" i="31"/>
  <c r="G57" i="31"/>
  <c r="H57" i="31"/>
  <c r="E57" i="31"/>
  <c r="R54" i="31"/>
  <c r="Q54" i="31"/>
  <c r="P54" i="31"/>
  <c r="O54" i="31"/>
  <c r="N54" i="31"/>
  <c r="M54" i="31"/>
  <c r="L54" i="31"/>
  <c r="K54" i="31"/>
  <c r="J54" i="31"/>
  <c r="I54" i="31"/>
  <c r="H54" i="31"/>
  <c r="G54" i="31"/>
  <c r="F54" i="31"/>
  <c r="E54" i="31"/>
  <c r="S52" i="31"/>
  <c r="S51" i="31"/>
  <c r="S50" i="31"/>
  <c r="S49" i="31"/>
  <c r="S48" i="31"/>
  <c r="S47" i="31"/>
  <c r="S46" i="31"/>
  <c r="S45" i="31"/>
  <c r="S44" i="31"/>
  <c r="S43" i="31"/>
  <c r="S42" i="31"/>
  <c r="S41" i="31"/>
  <c r="S40" i="31"/>
  <c r="S9" i="31"/>
  <c r="S8" i="31"/>
  <c r="S7" i="31"/>
  <c r="S6" i="31"/>
  <c r="S5" i="31"/>
  <c r="S4" i="31"/>
  <c r="S3" i="31"/>
  <c r="E53" i="28"/>
  <c r="F53" i="28"/>
  <c r="G53" i="28"/>
  <c r="H53" i="28"/>
  <c r="I53" i="28"/>
  <c r="J53" i="28"/>
  <c r="K53" i="28"/>
  <c r="L53" i="28"/>
  <c r="M53" i="28"/>
  <c r="N53" i="28"/>
  <c r="O53" i="28"/>
  <c r="P53" i="28"/>
  <c r="Q53" i="28"/>
  <c r="R53" i="28"/>
  <c r="S53" i="28"/>
  <c r="T53" i="28"/>
  <c r="U53" i="28"/>
  <c r="V53" i="28"/>
  <c r="W53" i="28"/>
  <c r="X53" i="28"/>
  <c r="Y53" i="28"/>
  <c r="AA53" i="28"/>
  <c r="AB53" i="28"/>
  <c r="AC53" i="28"/>
  <c r="AD53" i="28"/>
  <c r="AE53" i="28"/>
  <c r="AF53" i="28"/>
  <c r="AG53" i="28"/>
  <c r="AH53" i="28"/>
  <c r="AI53" i="28"/>
  <c r="AJ53" i="28"/>
  <c r="AK53" i="28"/>
  <c r="AL53" i="28"/>
  <c r="AM53" i="28"/>
  <c r="AN53" i="28"/>
  <c r="AO53" i="28"/>
  <c r="AP53" i="28"/>
  <c r="AQ53" i="28"/>
  <c r="AR53" i="28"/>
  <c r="AS53" i="28"/>
  <c r="AT53" i="28"/>
  <c r="AU53" i="28"/>
  <c r="Y54" i="28"/>
  <c r="X54" i="28"/>
  <c r="W54" i="28"/>
  <c r="V54" i="28"/>
  <c r="U54" i="28"/>
  <c r="T54" i="28"/>
  <c r="S54" i="28"/>
  <c r="R54" i="28"/>
  <c r="Q54" i="28"/>
  <c r="P54" i="28"/>
  <c r="O54" i="28"/>
  <c r="N54" i="28"/>
  <c r="M54" i="28"/>
  <c r="L54" i="28"/>
  <c r="K54" i="28"/>
  <c r="J54" i="28"/>
  <c r="I54" i="28"/>
  <c r="H54" i="28"/>
  <c r="G54" i="28"/>
  <c r="F54" i="28"/>
  <c r="E54" i="28"/>
  <c r="AW53" i="28"/>
  <c r="AX53" i="28"/>
  <c r="AY53" i="28"/>
  <c r="AZ53" i="28"/>
  <c r="BA53" i="28"/>
  <c r="BB53" i="28"/>
  <c r="BC53" i="28"/>
  <c r="BD53" i="28"/>
  <c r="BE53" i="28"/>
  <c r="BF53" i="28"/>
  <c r="BG53" i="28"/>
  <c r="BH53" i="28"/>
  <c r="BI53" i="28"/>
  <c r="BJ53" i="28"/>
  <c r="BK53" i="28"/>
  <c r="BL53" i="28"/>
  <c r="BM53" i="28"/>
  <c r="BN53" i="28"/>
  <c r="BO53" i="28"/>
  <c r="BP53" i="28"/>
  <c r="BQ53" i="28"/>
  <c r="BQ52" i="28"/>
  <c r="AU52" i="28"/>
  <c r="Y52" i="28"/>
  <c r="BQ51" i="28"/>
  <c r="AU51" i="28"/>
  <c r="Y51" i="28"/>
  <c r="BQ50" i="28"/>
  <c r="AU50" i="28"/>
  <c r="Y50" i="28"/>
  <c r="BQ49" i="28"/>
  <c r="AU49" i="28"/>
  <c r="Y49" i="28"/>
  <c r="BQ48" i="28"/>
  <c r="AU48" i="28"/>
  <c r="Y48" i="28"/>
  <c r="BQ47" i="28"/>
  <c r="AU47" i="28"/>
  <c r="Y47" i="28"/>
  <c r="BQ46" i="28"/>
  <c r="AU46" i="28"/>
  <c r="Y46" i="28"/>
  <c r="BQ45" i="28"/>
  <c r="AU45" i="28"/>
  <c r="Y45" i="28"/>
  <c r="BQ44" i="28"/>
  <c r="AU44" i="28"/>
  <c r="Y44" i="28"/>
  <c r="BQ43" i="28"/>
  <c r="AU43" i="28"/>
  <c r="Y43" i="28"/>
  <c r="BQ42" i="28"/>
  <c r="AU42" i="28"/>
  <c r="Y42" i="28"/>
  <c r="BQ41" i="28"/>
  <c r="AU41" i="28"/>
  <c r="Y41" i="28"/>
  <c r="BQ40" i="28"/>
  <c r="AU40" i="28"/>
  <c r="Y40" i="28"/>
  <c r="BQ39" i="28"/>
  <c r="AU39" i="28"/>
  <c r="Y39" i="28"/>
  <c r="BQ38" i="28"/>
  <c r="AU38" i="28"/>
  <c r="Y38" i="28"/>
  <c r="BQ37" i="28"/>
  <c r="AU37" i="28"/>
  <c r="BQ36" i="28"/>
  <c r="AU36" i="28"/>
  <c r="BQ35" i="28"/>
  <c r="AU35" i="28"/>
  <c r="BQ34" i="28"/>
  <c r="AU34" i="28"/>
  <c r="BQ33" i="28"/>
  <c r="AU33" i="28"/>
  <c r="BQ32" i="28"/>
  <c r="AU32" i="28"/>
  <c r="BQ31" i="28"/>
  <c r="AU31" i="28"/>
  <c r="BQ30" i="28"/>
  <c r="AU30" i="28"/>
  <c r="BQ29" i="28"/>
  <c r="AU29" i="28"/>
  <c r="BQ28" i="28"/>
  <c r="AU28" i="28"/>
  <c r="BQ27" i="28"/>
  <c r="AU27" i="28"/>
  <c r="BQ26" i="28"/>
  <c r="AU26" i="28"/>
  <c r="BQ25" i="28"/>
  <c r="AU25" i="28"/>
  <c r="BQ24" i="28"/>
  <c r="AU24" i="28"/>
  <c r="BQ23" i="28"/>
  <c r="AU23" i="28"/>
  <c r="BQ22" i="28"/>
  <c r="AU22" i="28"/>
  <c r="BQ21" i="28"/>
  <c r="AU21" i="28"/>
  <c r="BQ20" i="28"/>
  <c r="AU20" i="28"/>
  <c r="BQ19" i="28"/>
  <c r="AU19" i="28"/>
  <c r="BQ18" i="28"/>
  <c r="AU18" i="28"/>
  <c r="BQ17" i="28"/>
  <c r="AU17" i="28"/>
  <c r="BQ16" i="28"/>
  <c r="AU16" i="28"/>
  <c r="BQ15" i="28"/>
  <c r="AU15" i="28"/>
  <c r="BQ14" i="28"/>
  <c r="AU14" i="28"/>
  <c r="BQ13" i="28"/>
  <c r="AU13" i="28"/>
  <c r="BQ12" i="28"/>
  <c r="AU12" i="28"/>
  <c r="BQ11" i="28"/>
  <c r="AU11" i="28"/>
  <c r="BQ10" i="28"/>
  <c r="AU10" i="28"/>
  <c r="BQ9" i="28"/>
  <c r="AU9" i="28"/>
  <c r="BQ8" i="28"/>
  <c r="AU8" i="28"/>
  <c r="BQ7" i="28"/>
  <c r="AU7" i="28"/>
  <c r="Y7" i="28"/>
  <c r="BQ6" i="28"/>
  <c r="AU6" i="28"/>
  <c r="Y6" i="28"/>
  <c r="BQ5" i="28"/>
  <c r="AU5" i="28"/>
  <c r="Y5" i="28"/>
  <c r="BQ4" i="28"/>
  <c r="AU4" i="28"/>
  <c r="Y4" i="28"/>
  <c r="BQ3" i="28"/>
  <c r="AU3" i="28"/>
  <c r="Y3" i="28"/>
  <c r="X40" i="10"/>
  <c r="K30" i="10"/>
</calcChain>
</file>

<file path=xl/comments1.xml><?xml version="1.0" encoding="utf-8"?>
<comments xmlns="http://schemas.openxmlformats.org/spreadsheetml/2006/main">
  <authors>
    <author>Dave</author>
  </authors>
  <commentList>
    <comment ref="G3" authorId="0">
      <text>
        <r>
          <rPr>
            <sz val="12"/>
            <color theme="1"/>
            <rFont val="Calibri"/>
            <family val="2"/>
            <charset val="204"/>
            <scheme val="minor"/>
          </rPr>
          <t>Business Intelligence</t>
        </r>
        <r>
          <rPr>
            <b/>
            <sz val="14"/>
            <color indexed="81"/>
            <rFont val="Arial"/>
          </rPr>
          <t xml:space="preserve">
o  Competitive Intelligence
o  Benchmarking</t>
        </r>
      </text>
    </comment>
    <comment ref="G4" authorId="0">
      <text>
        <r>
          <rPr>
            <sz val="12"/>
            <color theme="1"/>
            <rFont val="Calibri"/>
            <family val="2"/>
            <charset val="204"/>
            <scheme val="minor"/>
          </rPr>
          <t>Voice of the Customer</t>
        </r>
        <r>
          <rPr>
            <b/>
            <sz val="14"/>
            <color indexed="81"/>
            <rFont val="Arial"/>
          </rPr>
          <t xml:space="preserve">
o  Customer Feedback
o  Market Analysis</t>
        </r>
      </text>
    </comment>
    <comment ref="G5" authorId="0">
      <text>
        <r>
          <rPr>
            <sz val="12"/>
            <color theme="1"/>
            <rFont val="Calibri"/>
            <family val="2"/>
            <charset val="204"/>
            <scheme val="minor"/>
          </rPr>
          <t>Strategic Direction</t>
        </r>
        <r>
          <rPr>
            <b/>
            <sz val="14"/>
            <color indexed="81"/>
            <rFont val="Arial"/>
          </rPr>
          <t xml:space="preserve">
o  Vision
o  Strategy to Achieve</t>
        </r>
      </text>
    </comment>
    <comment ref="G6" authorId="0">
      <text>
        <r>
          <rPr>
            <sz val="12"/>
            <color theme="1"/>
            <rFont val="Calibri"/>
            <family val="2"/>
            <charset val="204"/>
            <scheme val="minor"/>
          </rPr>
          <t>Financial Management</t>
        </r>
        <r>
          <rPr>
            <b/>
            <sz val="14"/>
            <color indexed="81"/>
            <rFont val="Arial"/>
          </rPr>
          <t xml:space="preserve">
o  Accounting &amp; Control
o  Business Analysis</t>
        </r>
      </text>
    </comment>
    <comment ref="G7" authorId="0">
      <text>
        <r>
          <rPr>
            <sz val="12"/>
            <color theme="1"/>
            <rFont val="Calibri"/>
            <family val="2"/>
            <charset val="204"/>
            <scheme val="minor"/>
          </rPr>
          <t>Capital Investments</t>
        </r>
        <r>
          <rPr>
            <b/>
            <sz val="14"/>
            <color indexed="81"/>
            <rFont val="Arial"/>
          </rPr>
          <t xml:space="preserve">
o  ROI Analysis
o  Capital Productivity</t>
        </r>
      </text>
    </comment>
    <comment ref="G9" authorId="0">
      <text>
        <r>
          <rPr>
            <sz val="12"/>
            <color theme="1"/>
            <rFont val="Calibri"/>
            <family val="2"/>
            <charset val="204"/>
            <scheme val="minor"/>
          </rPr>
          <t>Organization Structure</t>
        </r>
        <r>
          <rPr>
            <b/>
            <sz val="14"/>
            <color indexed="81"/>
            <rFont val="Arial"/>
          </rPr>
          <t xml:space="preserve">
o  Functional Skills
o  Process Management</t>
        </r>
      </text>
    </comment>
    <comment ref="G10" authorId="0">
      <text>
        <r>
          <rPr>
            <b/>
            <u/>
            <sz val="14"/>
            <color indexed="81"/>
            <rFont val="Arial"/>
          </rPr>
          <t>Decision Making Processes</t>
        </r>
        <r>
          <rPr>
            <b/>
            <sz val="14"/>
            <color indexed="81"/>
            <rFont val="Arial"/>
          </rPr>
          <t xml:space="preserve">
o  Authority Structure
o  Formats and Practices</t>
        </r>
      </text>
    </comment>
    <comment ref="G11" authorId="0">
      <text>
        <r>
          <rPr>
            <sz val="12"/>
            <color theme="1"/>
            <rFont val="Calibri"/>
            <family val="2"/>
            <charset val="204"/>
            <scheme val="minor"/>
          </rPr>
          <t>Communication &amp; Alignment</t>
        </r>
        <r>
          <rPr>
            <b/>
            <sz val="14"/>
            <color indexed="81"/>
            <rFont val="Arial"/>
          </rPr>
          <t xml:space="preserve">
o  Practices
o  Tools &amp; Techniques</t>
        </r>
      </text>
    </comment>
    <comment ref="G12" authorId="0">
      <text>
        <r>
          <rPr>
            <sz val="12"/>
            <color theme="1"/>
            <rFont val="Calibri"/>
            <family val="2"/>
            <charset val="204"/>
            <scheme val="minor"/>
          </rPr>
          <t>HR Policy &amp; Practice</t>
        </r>
        <r>
          <rPr>
            <b/>
            <sz val="14"/>
            <color indexed="81"/>
            <rFont val="Arial"/>
          </rPr>
          <t xml:space="preserve">
o  Oeganizational Position
o  Professionalism</t>
        </r>
      </text>
    </comment>
    <comment ref="G13" authorId="0">
      <text>
        <r>
          <rPr>
            <sz val="12"/>
            <color theme="1"/>
            <rFont val="Calibri"/>
            <family val="2"/>
            <charset val="204"/>
            <scheme val="minor"/>
          </rPr>
          <t>Executive Sponsorship</t>
        </r>
        <r>
          <rPr>
            <b/>
            <sz val="14"/>
            <color indexed="81"/>
            <rFont val="Arial"/>
          </rPr>
          <t xml:space="preserve">
o  Visibility
o  Focus</t>
        </r>
      </text>
    </comment>
    <comment ref="G14" authorId="0">
      <text>
        <r>
          <rPr>
            <b/>
            <u/>
            <sz val="14"/>
            <color indexed="81"/>
            <rFont val="Arial"/>
          </rPr>
          <t>Priority Setting</t>
        </r>
        <r>
          <rPr>
            <b/>
            <sz val="14"/>
            <color indexed="81"/>
            <rFont val="Arial"/>
          </rPr>
          <t xml:space="preserve">
o  Schedule Management
o  Emergency Management</t>
        </r>
      </text>
    </comment>
    <comment ref="G15" authorId="0">
      <text>
        <r>
          <rPr>
            <sz val="12"/>
            <color theme="1"/>
            <rFont val="Calibri"/>
            <family val="2"/>
            <charset val="204"/>
            <scheme val="minor"/>
          </rPr>
          <t>Hiring, Retention, Succession</t>
        </r>
        <r>
          <rPr>
            <b/>
            <sz val="14"/>
            <color indexed="81"/>
            <rFont val="Arial"/>
          </rPr>
          <t xml:space="preserve">
o  Critical Skills Coverage
o  Continuity</t>
        </r>
      </text>
    </comment>
    <comment ref="G16" authorId="0">
      <text>
        <r>
          <rPr>
            <sz val="12"/>
            <color theme="1"/>
            <rFont val="Calibri"/>
            <family val="2"/>
            <charset val="204"/>
            <scheme val="minor"/>
          </rPr>
          <t>Education, Training &amp; Skill Flexibility</t>
        </r>
        <r>
          <rPr>
            <b/>
            <sz val="14"/>
            <color indexed="81"/>
            <rFont val="Arial"/>
          </rPr>
          <t xml:space="preserve">
o  Task Competence
o  Coverage</t>
        </r>
      </text>
    </comment>
    <comment ref="G18" authorId="0">
      <text>
        <r>
          <rPr>
            <sz val="12"/>
            <color theme="1"/>
            <rFont val="Calibri"/>
            <family val="2"/>
            <charset val="204"/>
            <scheme val="minor"/>
          </rPr>
          <t>Marketing &amp; Sales</t>
        </r>
        <r>
          <rPr>
            <b/>
            <sz val="14"/>
            <color indexed="81"/>
            <rFont val="Arial"/>
          </rPr>
          <t xml:space="preserve">
o  Funnel Management
o  Income Generation</t>
        </r>
      </text>
    </comment>
    <comment ref="G19" authorId="0">
      <text>
        <r>
          <rPr>
            <sz val="12"/>
            <color theme="1"/>
            <rFont val="Calibri"/>
            <family val="2"/>
            <charset val="204"/>
            <scheme val="minor"/>
          </rPr>
          <t>Work Practices</t>
        </r>
        <r>
          <rPr>
            <b/>
            <sz val="14"/>
            <color indexed="81"/>
            <rFont val="Arial"/>
          </rPr>
          <t xml:space="preserve">
o  Standard Work
o  Team Processes</t>
        </r>
      </text>
    </comment>
    <comment ref="G20" authorId="0">
      <text>
        <r>
          <rPr>
            <sz val="12"/>
            <color theme="1"/>
            <rFont val="Calibri"/>
            <family val="2"/>
            <charset val="204"/>
            <scheme val="minor"/>
          </rPr>
          <t>Supply Chain</t>
        </r>
        <r>
          <rPr>
            <b/>
            <sz val="14"/>
            <color indexed="81"/>
            <rFont val="Arial"/>
          </rPr>
          <t xml:space="preserve">
o  Supplier Management
o  Transportation Management</t>
        </r>
      </text>
    </comment>
    <comment ref="G21" authorId="0">
      <text>
        <r>
          <rPr>
            <b/>
            <u/>
            <sz val="11"/>
            <color indexed="81"/>
            <rFont val="Tahoma"/>
            <family val="2"/>
          </rPr>
          <t>Supporting Technologies</t>
        </r>
        <r>
          <rPr>
            <b/>
            <sz val="11"/>
            <color indexed="81"/>
            <rFont val="Tahoma"/>
            <family val="2"/>
          </rPr>
          <t xml:space="preserve">
o  Computer Systems
o  Information Processes</t>
        </r>
      </text>
    </comment>
    <comment ref="G22" authorId="0">
      <text>
        <r>
          <rPr>
            <sz val="12"/>
            <color theme="1"/>
            <rFont val="Calibri"/>
            <family val="2"/>
            <charset val="204"/>
            <scheme val="minor"/>
          </rPr>
          <t>Process Management</t>
        </r>
        <r>
          <rPr>
            <b/>
            <sz val="14"/>
            <color indexed="81"/>
            <rFont val="Arial"/>
          </rPr>
          <t xml:space="preserve">
o  Definitions &amp; Flow Charts
o  Ownership</t>
        </r>
      </text>
    </comment>
    <comment ref="G23" authorId="0">
      <text>
        <r>
          <rPr>
            <sz val="12"/>
            <color theme="1"/>
            <rFont val="Calibri"/>
            <family val="2"/>
            <charset val="204"/>
            <scheme val="minor"/>
          </rPr>
          <t>Roles &amp; Responsibilities</t>
        </r>
        <r>
          <rPr>
            <b/>
            <sz val="14"/>
            <color indexed="81"/>
            <rFont val="Arial"/>
          </rPr>
          <t xml:space="preserve">
o  Accountability &amp; Responsibility
o  Consulting &amp; Informing</t>
        </r>
      </text>
    </comment>
    <comment ref="G24" authorId="0">
      <text>
        <r>
          <rPr>
            <sz val="12"/>
            <color theme="1"/>
            <rFont val="Calibri"/>
            <family val="2"/>
            <charset val="204"/>
            <scheme val="minor"/>
          </rPr>
          <t>Teamwork &amp; Integration</t>
        </r>
        <r>
          <rPr>
            <b/>
            <sz val="14"/>
            <color indexed="81"/>
            <rFont val="Arial"/>
          </rPr>
          <t xml:space="preserve">
o  Daily Work
o  Continuous Improvement</t>
        </r>
      </text>
    </comment>
  </commentList>
</comments>
</file>

<file path=xl/sharedStrings.xml><?xml version="1.0" encoding="utf-8"?>
<sst xmlns="http://schemas.openxmlformats.org/spreadsheetml/2006/main" count="463" uniqueCount="224">
  <si>
    <t>Teamwork &amp; Integration</t>
  </si>
  <si>
    <t xml:space="preserve">Roles &amp; Responsibilities </t>
  </si>
  <si>
    <t xml:space="preserve">Process Management </t>
  </si>
  <si>
    <t xml:space="preserve">Supporting Technologies </t>
  </si>
  <si>
    <t>Supply Chain</t>
  </si>
  <si>
    <t xml:space="preserve">Work Practices </t>
  </si>
  <si>
    <t xml:space="preserve">Marketing &amp; Sales </t>
  </si>
  <si>
    <t xml:space="preserve">Education, Training &amp; Skill Flexibility </t>
  </si>
  <si>
    <t>Hiring, Retention, &amp; Succession Planning</t>
  </si>
  <si>
    <t xml:space="preserve">Priority Setting </t>
  </si>
  <si>
    <t xml:space="preserve">Executive Sponsorship </t>
  </si>
  <si>
    <t xml:space="preserve">Human Relations Policy &amp; Practice </t>
  </si>
  <si>
    <t xml:space="preserve">Communications &amp; Alignment </t>
  </si>
  <si>
    <t xml:space="preserve">Decision Making Processes </t>
  </si>
  <si>
    <t>Organization Structure</t>
  </si>
  <si>
    <t xml:space="preserve">Capital Investments </t>
  </si>
  <si>
    <t>Financial Management</t>
  </si>
  <si>
    <t xml:space="preserve">Strategic Direction </t>
  </si>
  <si>
    <t xml:space="preserve">Voice of the Customer </t>
  </si>
  <si>
    <t xml:space="preserve">Business Intelligence </t>
  </si>
  <si>
    <t>Business Effectiveness Attributes</t>
  </si>
  <si>
    <t>Capital investments are continuously analyzed to ensure optimum configuration for return on investment.</t>
  </si>
  <si>
    <t>Standardized business cases provide a level playing field for all capital investment decisions.</t>
  </si>
  <si>
    <t>Major investments are evaluated using sophisticated business cases.</t>
  </si>
  <si>
    <t>Business cases are used for spending decisions, but each case is treated as unique and analysis approaches are often reinvented.</t>
  </si>
  <si>
    <t>Limited capital planning, without substantial business cases for CAPEX.</t>
  </si>
  <si>
    <t>Capital productivity analysis and ROI analysis</t>
  </si>
  <si>
    <t>Focus is on  shareholder value through ongoing analysis of operations, investments, and capital sourcing.</t>
  </si>
  <si>
    <t>A clear and well-designed financial analysis package provides the right metrics at the right time to each decision maker.</t>
  </si>
  <si>
    <t>Budgets, variance reports and key ratios ensure spending is controlled and sensible.</t>
  </si>
  <si>
    <t>Strong accounting and control disciplines ensure accurate and timely information.</t>
  </si>
  <si>
    <t>Bookkeeping, basic financial statements, limited financial metric tracking.</t>
  </si>
  <si>
    <t>Accounting, control, cash planning, and profitability analysis</t>
  </si>
  <si>
    <t>Strategic direction is set using processes that ensure the best intelligence and ideas of the whole organization are incorporated.</t>
  </si>
  <si>
    <t>Vision and strategy are developed with input from leaders throughout the organization.</t>
  </si>
  <si>
    <t>The vision and strategy are clearly articulated to the organization.</t>
  </si>
  <si>
    <t>Executives have a shared vision and a published strategy, but not widely shared.</t>
  </si>
  <si>
    <t>No clearly articulated vision of the future or strategy to ensure success.</t>
  </si>
  <si>
    <t xml:space="preserve">Vision, and the strategies to achieve it
</t>
  </si>
  <si>
    <t>Formal programs ensure that customer attitudes, wants and needs are fully understood and used in product / market plans.</t>
  </si>
  <si>
    <t>Customer surveys include rewards to customers for providing product improvement insights.</t>
  </si>
  <si>
    <t>Customer feedback informs all major product and market actions.</t>
  </si>
  <si>
    <t>Customer satisfaction surveys are used occasionally to deal with suspected problems.</t>
  </si>
  <si>
    <t>Little understanding of what customers / potential customers want or what they need.</t>
  </si>
  <si>
    <t>Customer feedback and market analysis to ensure products and services are well targeted</t>
  </si>
  <si>
    <t>All competitive actions and capabilities are analyzed and incorporated in strategic plans.</t>
  </si>
  <si>
    <t>Ongoing competitive analysis and benchmarking provide assurance that the organization is effective and efficient.</t>
  </si>
  <si>
    <t>Benchmarks are commonly used to ensure practices are competitive.</t>
  </si>
  <si>
    <t>Occasional competitive analysis and benchmarking.</t>
  </si>
  <si>
    <t>Little concept of competing companies or technologies. No benchmarks for any aspect of the business.</t>
  </si>
  <si>
    <t>Competitive analysis and Benchmarking to ensure optimum capabilities</t>
  </si>
  <si>
    <t>Maturity</t>
  </si>
  <si>
    <t>Business Model</t>
  </si>
  <si>
    <t>All employees are fully trained for their work and multiple resources are skilled for every significant task in every key process.</t>
  </si>
  <si>
    <t>The organization focuses on cross-training, and employees are rewarded for broad skills serving multiple process tasks. Skills are formally tracked to anticipate skill needs.</t>
  </si>
  <si>
    <t>Job rotation creates informal workforce flexibility, with many people capable of filling in for multiple tasks across functional lines.</t>
  </si>
  <si>
    <t>Functional departments have cross-training programs to ensure department work is never stopped by an absence.</t>
  </si>
  <si>
    <t>Few employees are fully trained for their work and almost none are cross-trained.</t>
  </si>
  <si>
    <t>Trainiing program, task competence, work interruption</t>
  </si>
  <si>
    <t>Retirements and unplanned absences have little effect on the business, and critical skills will remain secure.</t>
  </si>
  <si>
    <t>Building and maintaining critical skills is seen as a strategic activity, and executives participate as needed to ensure uninterrupted capability.</t>
  </si>
  <si>
    <t>Training programs are designed to build skills progressively, with a pipeline of candidates for every planned vacancy.</t>
  </si>
  <si>
    <t>Desk procedures and common knowledge repositories ensure retirements and unplanned absences do not impact critical tasks.</t>
  </si>
  <si>
    <t>Retirements and unplanned absences can bring the operation to its knees.</t>
  </si>
  <si>
    <t>Critical skills coverage and continuity</t>
  </si>
  <si>
    <t>Priorities are so well managed that schedules are seldom interrupted and deadlines are routinely met without stress.</t>
  </si>
  <si>
    <t>Scheduling is a focus area, and a eapid decision process supports schedule interruption decisions.</t>
  </si>
  <si>
    <t>The scheduling process anticipates emergency work, but excessive overtime still occurs routinely.</t>
  </si>
  <si>
    <t>Schedules are well-managed, but can be badly disrupted by emergency work.</t>
  </si>
  <si>
    <t>Fire fighting is common, and work schedules are routinely interrupted.</t>
  </si>
  <si>
    <t xml:space="preserve">Schedule management, emergency management
</t>
  </si>
  <si>
    <t xml:space="preserve">Scheduling &amp; Priority Setting </t>
  </si>
  <si>
    <t>Executives are clearly visible sponsoring every critical activity of the organization, especially business changes, and participate in cross-functional steering teams as for process improvement.</t>
  </si>
  <si>
    <t>Executives sponsor key activities and participate as needed to make things work.</t>
  </si>
  <si>
    <t>Executives practice "management by walking around," and are aware of all key activities in their areas of responsibility.</t>
  </si>
  <si>
    <t>Executives kick things off but are generally difficult to involve in day to day action.</t>
  </si>
  <si>
    <t>Executives are rarely visible to the workforce.</t>
  </si>
  <si>
    <t>Visibility and focus</t>
  </si>
  <si>
    <t>HR is organizationally positioned as a critical part of the business.</t>
  </si>
  <si>
    <t>HR leads training efforts to ensure all critical skills are available at all times.</t>
  </si>
  <si>
    <t>HR effectively manages employee needs and plays a key role in rewards and recognition.</t>
  </si>
  <si>
    <t>Key HR activities such as hiring and firing are highly valued and effectively managed. The policy manual is current and accessible.</t>
  </si>
  <si>
    <t>Human resource management is not seen as strategically important.</t>
  </si>
  <si>
    <t xml:space="preserve">Skills, rewards and recognition
</t>
  </si>
  <si>
    <t>Communications are well-managed to ensure operations are coordinated and the organization is aligned.</t>
  </si>
  <si>
    <t>Most information is available whrn and where needed, through multiple formal and informal methods.</t>
  </si>
  <si>
    <t>Key information is well-managed, but important information is sometimes missed.</t>
  </si>
  <si>
    <t>Formal communications are sent regularly but without targeting, resulting in information overload.</t>
  </si>
  <si>
    <t>Most operating information is promulgated ad hoc following personal relationships.</t>
  </si>
  <si>
    <t>Audiences, media, and messages</t>
  </si>
  <si>
    <t>Optimum decisions are made quickly following clear processes with clear criteria.</t>
  </si>
  <si>
    <t>Executive focus has improved the decision process. Most decisions are timely and appropriate based on relevant data.</t>
  </si>
  <si>
    <t>Decisions are made at appropriate levels based on appropriate data, but often take excessive time.</t>
  </si>
  <si>
    <t>Sound controls are in place, with clear approval authorities and commonly understood (but informal) criteria in place.</t>
  </si>
  <si>
    <t>Executive and management decisions by gut feel. Weak controls and uncoordinated criteria.</t>
  </si>
  <si>
    <t>Authority structure, formats, and practices</t>
  </si>
  <si>
    <t xml:space="preserve">Processes are continuously improved  and organization structure is continuously  aligned for functional excellence and process efficiency. </t>
  </si>
  <si>
    <t>The organization is matrixed, with strong leadership of functions and of processes.</t>
  </si>
  <si>
    <t>Organizational structure is based on norms (such as spans of control) for the type of business, and benchmarks/consultants help when changes are needed.</t>
  </si>
  <si>
    <t>Organizational structure is redefined to resolve specific problems, building on the strengths of specific individuals.</t>
  </si>
  <si>
    <t>Legacy organization structure may or may not meet any particular functional or operating requirements as the business evolves.</t>
  </si>
  <si>
    <t>Spans of control, functional skills and process alignment</t>
  </si>
  <si>
    <t>Systems for Management</t>
  </si>
  <si>
    <t>Operating Processes</t>
  </si>
  <si>
    <t>Income generation and sales funnel management</t>
  </si>
  <si>
    <t>There is no sales funnel tracking, and future sales are highly uncertain.</t>
  </si>
  <si>
    <t>The sales funnel is defined and unambiguous roles are established for every step.</t>
  </si>
  <si>
    <t>Quotas are set and followed up to ensure prospects move through the sales funnel.</t>
  </si>
  <si>
    <t>Realistic quotas are set for every step of the sales funnel, and regular meetings highlight issues early and effectively.</t>
  </si>
  <si>
    <t>The sales funnel is managed to ensure optimum profitability and growth.</t>
  </si>
  <si>
    <t>Standard work and team daily practices</t>
  </si>
  <si>
    <t>There is no "standard" work, and no routine method to coordinate work across departments.</t>
  </si>
  <si>
    <t>Every desk has standard procedures, and all normal tasks are well documernted.</t>
  </si>
  <si>
    <t>Processes are documented and tasks within the processes well defined.</t>
  </si>
  <si>
    <t>Processes are streamlined and tasks are distributed effectively.</t>
  </si>
  <si>
    <t xml:space="preserve">Standard work and "shift huddles" ensure all work is effectively focused and efficiently performed day to day and for special projects.
</t>
  </si>
  <si>
    <t xml:space="preserve">Supplier programs, material movement, and transportation management
</t>
  </si>
  <si>
    <t xml:space="preserve">Suppliers are not managed formally, even for critical parts. Transportation is treated as a commodity.
</t>
  </si>
  <si>
    <t>The supply chain is mapped and roles are understood.</t>
  </si>
  <si>
    <t>Suppliers are well-managed, with preferred status and blanket orders routinely applied.</t>
  </si>
  <si>
    <t>All suppliers, internal and external, are well aware of expectations at all times.</t>
  </si>
  <si>
    <t>Critical suppliers and transporters are trusted partners, and everything flows smoothly.</t>
  </si>
  <si>
    <t>Computer systems and information management</t>
  </si>
  <si>
    <t>Information systems are an uncoordinated kludge, and critical information is routinely unavailable.</t>
  </si>
  <si>
    <t>Information systems are integrated and information is readily available.</t>
  </si>
  <si>
    <t>Information is well  organized and easy to access.</t>
  </si>
  <si>
    <t>Information is organized and structured for hierarchical analysis.</t>
  </si>
  <si>
    <t>Information is always available when and where needed in an optimum form for immediate use. Critical information is proacrtively delivered to decision makers.</t>
  </si>
  <si>
    <t xml:space="preserve">Process definitions, flow charts, and process ownership
</t>
  </si>
  <si>
    <t>Processes do not have clear definitions, flow charts, or owners.</t>
  </si>
  <si>
    <t>Processes are defined and some critical ones are mapped.</t>
  </si>
  <si>
    <t>Processes are routinely analyzed in order to resolve flow issues.</t>
  </si>
  <si>
    <t>Most processes are well defined and mapped. Critical processes have owners.</t>
  </si>
  <si>
    <t>Processes are well defined, mapped, and streamlined, and there are clear owners.</t>
  </si>
  <si>
    <t xml:space="preserve">Accountability, responsibility, consulting and informing
</t>
  </si>
  <si>
    <t>There is commonly confusion about accountability or responsibility for any task, and who to be consult or inform.</t>
  </si>
  <si>
    <t>Tasks have assigned owners.</t>
  </si>
  <si>
    <t>Task owners have established and generally understood methods for coordinating their work.</t>
  </si>
  <si>
    <t>Critical task owners have published RACI (responsible, accountable, consult, inform) lists.</t>
  </si>
  <si>
    <t>Everyone always knows what they are expected to do, and who to coordinate with for every task.</t>
  </si>
  <si>
    <t>Daily work and continuous improvement</t>
  </si>
  <si>
    <t>"Every man for himself."</t>
  </si>
  <si>
    <t>Critical tasks are handled by teams, and teams are rewarded for effective handling of critical processes.</t>
  </si>
  <si>
    <t>Business improvement is typically handled by cross-functional teams.</t>
  </si>
  <si>
    <t>Every department sees itself as a team, and every process is seen as a team activity.</t>
  </si>
  <si>
    <t>Daily work and business improvements are routinely accomplished by cross-functional  teams with all the right skills.</t>
  </si>
  <si>
    <t/>
  </si>
  <si>
    <t>Total</t>
  </si>
  <si>
    <t>Numbers must be between 1 and 5</t>
  </si>
  <si>
    <t>Business Intelligence</t>
  </si>
  <si>
    <t>Voice of the Customer</t>
  </si>
  <si>
    <t>Strategic Direction</t>
  </si>
  <si>
    <t>Finsancial Management</t>
  </si>
  <si>
    <t>Capital Investments</t>
  </si>
  <si>
    <t>Decision Making Processes</t>
  </si>
  <si>
    <t>Communications and Alignment</t>
  </si>
  <si>
    <t>AS Is</t>
  </si>
  <si>
    <t>Should Be</t>
  </si>
  <si>
    <t>Maturity Score</t>
  </si>
  <si>
    <t>Significance of Opportunity</t>
  </si>
  <si>
    <t>Business Effectiveness Attribute</t>
  </si>
  <si>
    <t>Participant Instructions: Please refer to the Vision Tool maturity grids as you enter your responses evaluating your organization. Attributes with many issues, for which improvements could have significant impact, are rated "5" while areas with few problems and little potential impact are rated as low as "1."</t>
  </si>
  <si>
    <t>Organization:</t>
  </si>
  <si>
    <t>Current Performance</t>
  </si>
  <si>
    <t>Desired Performance</t>
  </si>
  <si>
    <t>Significance</t>
  </si>
  <si>
    <t>Test Total</t>
  </si>
  <si>
    <t>Avg</t>
  </si>
  <si>
    <t>GAP</t>
  </si>
  <si>
    <t>All Talk</t>
  </si>
  <si>
    <t>All Action</t>
  </si>
  <si>
    <t>Complacent</t>
  </si>
  <si>
    <t>Too Impatient</t>
  </si>
  <si>
    <t>Too Frugal</t>
  </si>
  <si>
    <t>Wasteful</t>
  </si>
  <si>
    <t>Rigid Planning</t>
  </si>
  <si>
    <t>Ad Hoc</t>
  </si>
  <si>
    <t>Profit Compelled</t>
  </si>
  <si>
    <t>Customer Compelled</t>
  </si>
  <si>
    <t>Rigid Standards</t>
  </si>
  <si>
    <t>Inconsistency</t>
  </si>
  <si>
    <t>Data Driven</t>
  </si>
  <si>
    <t>Instinct Driven</t>
  </si>
  <si>
    <t>Non-learning</t>
  </si>
  <si>
    <t>Fad Driven</t>
  </si>
  <si>
    <t>Bureaucratic</t>
  </si>
  <si>
    <t>Unstructured</t>
  </si>
  <si>
    <t>Too People Orientation</t>
  </si>
  <si>
    <t>Too Task Oriented</t>
  </si>
  <si>
    <t>Hero Dependent</t>
  </si>
  <si>
    <t>Overuse of Teams</t>
  </si>
  <si>
    <t>Too Much Consensus</t>
  </si>
  <si>
    <t>Dictatorship</t>
  </si>
  <si>
    <t>Homogeneity</t>
  </si>
  <si>
    <t>Detrimental Diversity</t>
  </si>
  <si>
    <t>Functional Silos</t>
  </si>
  <si>
    <t>Process Tunnels</t>
  </si>
  <si>
    <t xml:space="preserve">This survey is intended to determine to what degree the culture of your organization will support or impede a business improvement program. Please  check one box on each line to indicate your organization's tendencies for each characteristic.
</t>
  </si>
  <si>
    <t>All Talk - All Action</t>
  </si>
  <si>
    <t>Complacent - Too Impatient</t>
  </si>
  <si>
    <t>Too Frugal - Wasteful</t>
  </si>
  <si>
    <t>Rigid Planning - Ad Hoc</t>
  </si>
  <si>
    <t>Profit Compelled - Customer Compelled</t>
  </si>
  <si>
    <t>Rigid Standards - Inconsistency</t>
  </si>
  <si>
    <t>Data Driven - Instinct Driven</t>
  </si>
  <si>
    <t>Non-learning - Fad Driven</t>
  </si>
  <si>
    <t>Bureaucratic - Unstructured</t>
  </si>
  <si>
    <t>Too People Orientation - Too Task Oriented</t>
  </si>
  <si>
    <t>Hero Dependent - Overuse of Teams</t>
  </si>
  <si>
    <t>Too Much Consensus - Dictatorship</t>
  </si>
  <si>
    <t>Homogeneity - Detrimental Diversity</t>
  </si>
  <si>
    <t>Functional Silos - Process Tunnels</t>
  </si>
  <si>
    <t>Average</t>
  </si>
  <si>
    <t>For Chart</t>
  </si>
  <si>
    <t>Culture Profile</t>
  </si>
  <si>
    <t>Difficult</t>
  </si>
  <si>
    <t>Tendency</t>
  </si>
  <si>
    <t>to get</t>
  </si>
  <si>
    <t>toward</t>
  </si>
  <si>
    <t>moving</t>
  </si>
  <si>
    <t>Balanced</t>
  </si>
  <si>
    <t>chaos</t>
  </si>
  <si>
    <t>(1)</t>
  </si>
  <si>
    <t>(10)</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</si>
</sst>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64" formatCode="_(* #,##0.00_);_(* \(#,##0.00\);_(* &quot;-&quot;??_);_(@_)"/>
    <numFmt numFmtId="165" formatCode="_(&quot;$&quot;* #,##0.00_);_(&quot;$&quot;* \(#,##0.00\);_(&quot;$&quot;* &quot;-&quot;??_);_(@_)"/>
    <numFmt numFmtId="166" formatCode="&quot;$&quot;#,##0\ ;\(&quot;$&quot;#,##0\)"/>
    <numFmt numFmtId="167" formatCode="_([$€-2]* #,##0.00_);_([$€-2]* \(#,##0.00\);_([$€-2]* &quot;-&quot;??_)"/>
    <numFmt numFmtId="168" formatCode="###0.000_);[Red]\(###0.000\)"/>
    <numFmt numFmtId="169" formatCode="_(* #,##0_);_(* \(#,##0\);_(* &quot;-&quot;??_);_(@_)"/>
    <numFmt numFmtId="170" formatCode="_(* #,##0.0_);_(* \(#,##0.0\);_(* &quot;-&quot;??_);_(@_)"/>
  </numFmts>
  <fonts count="37" x14ac:knownFonts="1">
    <font>
      <sz val="12"/>
      <color theme="1"/>
      <name val="Calibri"/>
      <family val="2"/>
      <charset val="204"/>
      <scheme val="minor"/>
    </font>
    <font>
      <sz val="10"/>
      <color indexed="21"/>
      <name val="Arial"/>
      <family val="2"/>
    </font>
    <font>
      <b/>
      <i/>
      <sz val="16"/>
      <name val="Arial"/>
      <family val="2"/>
    </font>
    <font>
      <sz val="10"/>
      <name val="Arial"/>
    </font>
    <font>
      <sz val="10"/>
      <color indexed="24"/>
      <name val="Courier New"/>
      <family val="3"/>
    </font>
    <font>
      <sz val="8"/>
      <name val="Arial"/>
      <family val="2"/>
    </font>
    <font>
      <b/>
      <sz val="16"/>
      <name val="Times New Roman"/>
      <family val="1"/>
    </font>
    <font>
      <b/>
      <sz val="12"/>
      <name val="Arial"/>
      <family val="2"/>
    </font>
    <font>
      <b/>
      <sz val="10"/>
      <color indexed="8"/>
      <name val="Arial"/>
      <family val="2"/>
    </font>
    <font>
      <b/>
      <sz val="10"/>
      <color indexed="39"/>
      <name val="Arial"/>
      <family val="2"/>
    </font>
    <font>
      <sz val="10"/>
      <color indexed="8"/>
      <name val="Arial"/>
      <family val="2"/>
    </font>
    <font>
      <b/>
      <sz val="12"/>
      <color indexed="8"/>
      <name val="Arial"/>
      <family val="2"/>
    </font>
    <font>
      <sz val="10"/>
      <color indexed="39"/>
      <name val="Arial"/>
      <family val="2"/>
    </font>
    <font>
      <sz val="19"/>
      <color indexed="48"/>
      <name val="Arial"/>
      <family val="2"/>
    </font>
    <font>
      <sz val="10"/>
      <color indexed="10"/>
      <name val="Arial"/>
      <family val="2"/>
    </font>
    <font>
      <b/>
      <sz val="14"/>
      <name val="Arial"/>
      <family val="2"/>
    </font>
    <font>
      <b/>
      <sz val="10"/>
      <name val="Arial"/>
      <family val="2"/>
    </font>
    <font>
      <sz val="18"/>
      <name val="Arial"/>
      <family val="2"/>
    </font>
    <font>
      <sz val="14"/>
      <name val="Arial"/>
      <family val="2"/>
    </font>
    <font>
      <b/>
      <i/>
      <shadow/>
      <sz val="28"/>
      <name val="Arial"/>
      <family val="2"/>
    </font>
    <font>
      <b/>
      <u/>
      <sz val="11"/>
      <color indexed="81"/>
      <name val="Tahoma"/>
      <family val="2"/>
    </font>
    <font>
      <b/>
      <sz val="11"/>
      <color indexed="81"/>
      <name val="Tahoma"/>
      <family val="2"/>
    </font>
    <font>
      <sz val="11"/>
      <name val="Arial"/>
      <family val="2"/>
    </font>
    <font>
      <b/>
      <sz val="11"/>
      <name val="Arial"/>
      <family val="2"/>
    </font>
    <font>
      <sz val="12"/>
      <name val="Arial"/>
      <family val="2"/>
    </font>
    <font>
      <b/>
      <sz val="18"/>
      <name val="Arial"/>
    </font>
    <font>
      <u/>
      <sz val="12"/>
      <color theme="10"/>
      <name val="Calibri"/>
      <family val="2"/>
      <scheme val="minor"/>
    </font>
    <font>
      <u/>
      <sz val="12"/>
      <color theme="11"/>
      <name val="Calibri"/>
      <family val="2"/>
      <scheme val="minor"/>
    </font>
    <font>
      <sz val="8"/>
      <name val="Calibri"/>
      <family val="2"/>
      <scheme val="minor"/>
    </font>
    <font>
      <b/>
      <i/>
      <sz val="14"/>
      <name val="Arial"/>
      <family val="2"/>
    </font>
    <font>
      <sz val="16"/>
      <name val="Arial"/>
    </font>
    <font>
      <b/>
      <sz val="16"/>
      <name val="Arial"/>
    </font>
    <font>
      <b/>
      <u/>
      <sz val="14"/>
      <color indexed="81"/>
      <name val="Arial"/>
    </font>
    <font>
      <b/>
      <sz val="14"/>
      <color indexed="81"/>
      <name val="Arial"/>
    </font>
    <font>
      <b/>
      <sz val="22"/>
      <name val="Arial"/>
      <family val="2"/>
    </font>
    <font>
      <b/>
      <i/>
      <sz val="28"/>
      <name val="Arial"/>
      <family val="2"/>
    </font>
    <font>
      <sz val="16"/>
      <color indexed="9"/>
      <name val="Arial"/>
      <family val="2"/>
    </font>
  </fonts>
  <fills count="29">
    <fill>
      <patternFill patternType="none"/>
    </fill>
    <fill>
      <patternFill patternType="gray125"/>
    </fill>
    <fill>
      <patternFill patternType="solid">
        <fgColor theme="3" tint="0.79998168889431442"/>
        <bgColor indexed="64"/>
      </patternFill>
    </fill>
    <fill>
      <patternFill patternType="solid">
        <fgColor indexed="22"/>
        <bgColor indexed="64"/>
      </patternFill>
    </fill>
    <fill>
      <patternFill patternType="solid">
        <fgColor indexed="26"/>
        <bgColor indexed="64"/>
      </patternFill>
    </fill>
    <fill>
      <patternFill patternType="solid">
        <fgColor indexed="43"/>
      </patternFill>
    </fill>
    <fill>
      <patternFill patternType="solid">
        <fgColor indexed="43"/>
        <bgColor indexed="64"/>
      </patternFill>
    </fill>
    <fill>
      <patternFill patternType="solid">
        <fgColor indexed="40"/>
        <bgColor indexed="64"/>
      </patternFill>
    </fill>
    <fill>
      <patternFill patternType="solid">
        <fgColor indexed="45"/>
      </patternFill>
    </fill>
    <fill>
      <patternFill patternType="solid">
        <fgColor indexed="29"/>
      </patternFill>
    </fill>
    <fill>
      <patternFill patternType="solid">
        <fgColor indexed="10"/>
      </patternFill>
    </fill>
    <fill>
      <patternFill patternType="solid">
        <fgColor indexed="51"/>
      </patternFill>
    </fill>
    <fill>
      <patternFill patternType="solid">
        <fgColor indexed="52"/>
      </patternFill>
    </fill>
    <fill>
      <patternFill patternType="solid">
        <fgColor indexed="53"/>
      </patternFill>
    </fill>
    <fill>
      <patternFill patternType="solid">
        <fgColor indexed="57"/>
      </patternFill>
    </fill>
    <fill>
      <patternFill patternType="solid">
        <fgColor indexed="50"/>
      </patternFill>
    </fill>
    <fill>
      <patternFill patternType="solid">
        <fgColor indexed="11"/>
      </patternFill>
    </fill>
    <fill>
      <patternFill patternType="lightUp">
        <fgColor indexed="48"/>
        <bgColor indexed="41"/>
      </patternFill>
    </fill>
    <fill>
      <patternFill patternType="solid">
        <fgColor indexed="41"/>
      </patternFill>
    </fill>
    <fill>
      <patternFill patternType="solid">
        <fgColor indexed="54"/>
        <bgColor indexed="64"/>
      </patternFill>
    </fill>
    <fill>
      <patternFill patternType="solid">
        <fgColor indexed="40"/>
      </patternFill>
    </fill>
    <fill>
      <patternFill patternType="solid">
        <fgColor indexed="44"/>
        <bgColor indexed="64"/>
      </patternFill>
    </fill>
    <fill>
      <patternFill patternType="solid">
        <fgColor indexed="41"/>
        <bgColor indexed="64"/>
      </patternFill>
    </fill>
    <fill>
      <patternFill patternType="solid">
        <fgColor indexed="15"/>
      </patternFill>
    </fill>
    <fill>
      <patternFill patternType="solid">
        <fgColor theme="0"/>
        <bgColor indexed="64"/>
      </patternFill>
    </fill>
    <fill>
      <patternFill patternType="solid">
        <fgColor theme="4" tint="0.59999389629810485"/>
        <bgColor indexed="64"/>
      </patternFill>
    </fill>
    <fill>
      <patternFill patternType="solid">
        <fgColor theme="5" tint="0.79998168889431442"/>
        <bgColor indexed="64"/>
      </patternFill>
    </fill>
    <fill>
      <patternFill patternType="solid">
        <fgColor rgb="FFFBFFAC"/>
        <bgColor indexed="64"/>
      </patternFill>
    </fill>
    <fill>
      <patternFill patternType="solid">
        <fgColor theme="8" tint="0.79998168889431442"/>
        <bgColor indexed="64"/>
      </patternFill>
    </fill>
  </fills>
  <borders count="19">
    <border>
      <left/>
      <right/>
      <top/>
      <bottom/>
      <diagonal/>
    </border>
    <border>
      <left/>
      <right/>
      <top style="medium">
        <color auto="1"/>
      </top>
      <bottom style="medium">
        <color auto="1"/>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diagonal/>
    </border>
    <border>
      <left style="thin">
        <color auto="1"/>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thin">
        <color auto="1"/>
      </bottom>
      <diagonal/>
    </border>
    <border>
      <left style="medium">
        <color auto="1"/>
      </left>
      <right style="thin">
        <color auto="1"/>
      </right>
      <top style="thin">
        <color auto="1"/>
      </top>
      <bottom style="medium">
        <color auto="1"/>
      </bottom>
      <diagonal/>
    </border>
  </borders>
  <cellStyleXfs count="95">
    <xf numFmtId="0" fontId="0" fillId="0" borderId="0"/>
    <xf numFmtId="0" fontId="3" fillId="0" borderId="0"/>
    <xf numFmtId="0" fontId="3" fillId="0" borderId="0"/>
    <xf numFmtId="0" fontId="3" fillId="0" borderId="0"/>
    <xf numFmtId="164" fontId="3" fillId="0" borderId="0" applyFont="0" applyFill="0" applyBorder="0" applyAlignment="0" applyProtection="0"/>
    <xf numFmtId="3" fontId="4" fillId="0" borderId="0" applyFont="0" applyFill="0" applyBorder="0" applyAlignment="0" applyProtection="0"/>
    <xf numFmtId="165" fontId="3" fillId="0" borderId="0" applyFont="0" applyFill="0" applyBorder="0" applyAlignment="0" applyProtection="0"/>
    <xf numFmtId="166" fontId="4" fillId="0" borderId="0" applyFont="0" applyFill="0" applyBorder="0" applyAlignment="0" applyProtection="0"/>
    <xf numFmtId="0" fontId="4" fillId="0" borderId="0" applyFont="0" applyFill="0" applyBorder="0" applyAlignment="0" applyProtection="0"/>
    <xf numFmtId="167" fontId="3" fillId="0" borderId="0" applyFont="0" applyFill="0" applyBorder="0" applyAlignment="0" applyProtection="0"/>
    <xf numFmtId="2" fontId="4" fillId="0" borderId="0" applyFont="0" applyFill="0" applyBorder="0" applyAlignment="0" applyProtection="0"/>
    <xf numFmtId="38" fontId="5" fillId="3" borderId="0" applyNumberFormat="0" applyBorder="0" applyAlignment="0" applyProtection="0"/>
    <xf numFmtId="0" fontId="6" fillId="0" borderId="0"/>
    <xf numFmtId="0" fontId="7" fillId="0" borderId="1" applyNumberFormat="0" applyAlignment="0" applyProtection="0">
      <alignment horizontal="left" vertical="center"/>
    </xf>
    <xf numFmtId="0" fontId="7" fillId="0" borderId="2">
      <alignment horizontal="left" vertical="center"/>
    </xf>
    <xf numFmtId="10" fontId="5" fillId="4" borderId="3" applyNumberFormat="0" applyBorder="0" applyAlignment="0" applyProtection="0"/>
    <xf numFmtId="168" fontId="3" fillId="0" borderId="0"/>
    <xf numFmtId="0" fontId="3" fillId="0" borderId="0"/>
    <xf numFmtId="10" fontId="3" fillId="0" borderId="0" applyFont="0" applyFill="0" applyBorder="0" applyAlignment="0" applyProtection="0"/>
    <xf numFmtId="9" fontId="3" fillId="0" borderId="0" applyFont="0" applyFill="0" applyBorder="0" applyAlignment="0" applyProtection="0"/>
    <xf numFmtId="4" fontId="8" fillId="5" borderId="4" applyNumberFormat="0" applyProtection="0">
      <alignment vertical="center"/>
    </xf>
    <xf numFmtId="4" fontId="9" fillId="6" borderId="4" applyNumberFormat="0" applyProtection="0">
      <alignment vertical="center"/>
    </xf>
    <xf numFmtId="4" fontId="8" fillId="6" borderId="4" applyNumberFormat="0" applyProtection="0">
      <alignment horizontal="left" vertical="center" indent="1"/>
    </xf>
    <xf numFmtId="0" fontId="8" fillId="6" borderId="4" applyNumberFormat="0" applyProtection="0">
      <alignment horizontal="left" vertical="top" indent="1"/>
    </xf>
    <xf numFmtId="4" fontId="8" fillId="7" borderId="0" applyNumberFormat="0" applyProtection="0">
      <alignment horizontal="left" vertical="center" indent="1"/>
    </xf>
    <xf numFmtId="4" fontId="10" fillId="8" borderId="4" applyNumberFormat="0" applyProtection="0">
      <alignment horizontal="right" vertical="center"/>
    </xf>
    <xf numFmtId="4" fontId="10" fillId="9" borderId="4" applyNumberFormat="0" applyProtection="0">
      <alignment horizontal="right" vertical="center"/>
    </xf>
    <xf numFmtId="4" fontId="10" fillId="10" borderId="4" applyNumberFormat="0" applyProtection="0">
      <alignment horizontal="right" vertical="center"/>
    </xf>
    <xf numFmtId="4" fontId="10" fillId="11" borderId="4" applyNumberFormat="0" applyProtection="0">
      <alignment horizontal="right" vertical="center"/>
    </xf>
    <xf numFmtId="4" fontId="10" fillId="12" borderId="4" applyNumberFormat="0" applyProtection="0">
      <alignment horizontal="right" vertical="center"/>
    </xf>
    <xf numFmtId="4" fontId="10" fillId="13" borderId="4" applyNumberFormat="0" applyProtection="0">
      <alignment horizontal="right" vertical="center"/>
    </xf>
    <xf numFmtId="4" fontId="10" fillId="14" borderId="4" applyNumberFormat="0" applyProtection="0">
      <alignment horizontal="right" vertical="center"/>
    </xf>
    <xf numFmtId="4" fontId="10" fillId="15" borderId="4" applyNumberFormat="0" applyProtection="0">
      <alignment horizontal="right" vertical="center"/>
    </xf>
    <xf numFmtId="4" fontId="10" fillId="16" borderId="4" applyNumberFormat="0" applyProtection="0">
      <alignment horizontal="right" vertical="center"/>
    </xf>
    <xf numFmtId="4" fontId="8" fillId="17" borderId="5" applyNumberFormat="0" applyProtection="0">
      <alignment horizontal="left" vertical="center" indent="1"/>
    </xf>
    <xf numFmtId="4" fontId="10" fillId="18" borderId="0" applyNumberFormat="0" applyProtection="0">
      <alignment horizontal="left" vertical="center" indent="1"/>
    </xf>
    <xf numFmtId="4" fontId="11" fillId="19" borderId="0" applyNumberFormat="0" applyProtection="0">
      <alignment horizontal="left" vertical="center" indent="1"/>
    </xf>
    <xf numFmtId="4" fontId="10" fillId="20" borderId="4" applyNumberFormat="0" applyProtection="0">
      <alignment horizontal="right" vertical="center"/>
    </xf>
    <xf numFmtId="4" fontId="10" fillId="18" borderId="0" applyNumberFormat="0" applyProtection="0">
      <alignment horizontal="left" vertical="center" indent="1"/>
    </xf>
    <xf numFmtId="4" fontId="10" fillId="7" borderId="0" applyNumberFormat="0" applyProtection="0">
      <alignment horizontal="left" vertical="center" indent="1"/>
    </xf>
    <xf numFmtId="0" fontId="3" fillId="19" borderId="4" applyNumberFormat="0" applyProtection="0">
      <alignment horizontal="left" vertical="center" indent="1"/>
    </xf>
    <xf numFmtId="0" fontId="3" fillId="19" borderId="4" applyNumberFormat="0" applyProtection="0">
      <alignment horizontal="left" vertical="top" indent="1"/>
    </xf>
    <xf numFmtId="0" fontId="3" fillId="7" borderId="4" applyNumberFormat="0" applyProtection="0">
      <alignment horizontal="left" vertical="center" indent="1"/>
    </xf>
    <xf numFmtId="0" fontId="3" fillId="7" borderId="4" applyNumberFormat="0" applyProtection="0">
      <alignment horizontal="left" vertical="top" indent="1"/>
    </xf>
    <xf numFmtId="0" fontId="3" fillId="21" borderId="4" applyNumberFormat="0" applyProtection="0">
      <alignment horizontal="left" vertical="center" indent="1"/>
    </xf>
    <xf numFmtId="0" fontId="3" fillId="21" borderId="4" applyNumberFormat="0" applyProtection="0">
      <alignment horizontal="left" vertical="top" indent="1"/>
    </xf>
    <xf numFmtId="0" fontId="3" fillId="22" borderId="4" applyNumberFormat="0" applyProtection="0">
      <alignment horizontal="left" vertical="center" indent="1"/>
    </xf>
    <xf numFmtId="0" fontId="3" fillId="22" borderId="4" applyNumberFormat="0" applyProtection="0">
      <alignment horizontal="left" vertical="top" indent="1"/>
    </xf>
    <xf numFmtId="4" fontId="10" fillId="4" borderId="4" applyNumberFormat="0" applyProtection="0">
      <alignment vertical="center"/>
    </xf>
    <xf numFmtId="4" fontId="12" fillId="4" borderId="4" applyNumberFormat="0" applyProtection="0">
      <alignment vertical="center"/>
    </xf>
    <xf numFmtId="4" fontId="10" fillId="4" borderId="4" applyNumberFormat="0" applyProtection="0">
      <alignment horizontal="left" vertical="center" indent="1"/>
    </xf>
    <xf numFmtId="0" fontId="10" fillId="4" borderId="4" applyNumberFormat="0" applyProtection="0">
      <alignment horizontal="left" vertical="top" indent="1"/>
    </xf>
    <xf numFmtId="4" fontId="10" fillId="18" borderId="4" applyNumberFormat="0" applyProtection="0">
      <alignment horizontal="right" vertical="center"/>
    </xf>
    <xf numFmtId="4" fontId="12" fillId="18" borderId="4" applyNumberFormat="0" applyProtection="0">
      <alignment horizontal="right" vertical="center"/>
    </xf>
    <xf numFmtId="4" fontId="10" fillId="20" borderId="4" applyNumberFormat="0" applyProtection="0">
      <alignment horizontal="left" vertical="center" indent="1"/>
    </xf>
    <xf numFmtId="0" fontId="10" fillId="7" borderId="4" applyNumberFormat="0" applyProtection="0">
      <alignment horizontal="left" vertical="top" indent="1"/>
    </xf>
    <xf numFmtId="4" fontId="13" fillId="23" borderId="0" applyNumberFormat="0" applyProtection="0">
      <alignment horizontal="left" vertical="center" indent="1"/>
    </xf>
    <xf numFmtId="4" fontId="14" fillId="18" borderId="4" applyNumberFormat="0" applyProtection="0">
      <alignment horizontal="right" vertical="center"/>
    </xf>
    <xf numFmtId="0" fontId="3" fillId="0" borderId="0"/>
    <xf numFmtId="0" fontId="26" fillId="0" borderId="0" applyNumberFormat="0" applyFill="0" applyBorder="0" applyAlignment="0" applyProtection="0"/>
    <xf numFmtId="0" fontId="27" fillId="0" borderId="0" applyNumberFormat="0" applyFill="0" applyBorder="0" applyAlignment="0" applyProtection="0"/>
    <xf numFmtId="0" fontId="26" fillId="0" borderId="0" applyNumberFormat="0" applyFill="0" applyBorder="0" applyAlignment="0" applyProtection="0"/>
    <xf numFmtId="0" fontId="27" fillId="0" borderId="0" applyNumberFormat="0" applyFill="0" applyBorder="0" applyAlignment="0" applyProtection="0"/>
    <xf numFmtId="0" fontId="26" fillId="0" borderId="0" applyNumberFormat="0" applyFill="0" applyBorder="0" applyAlignment="0" applyProtection="0"/>
    <xf numFmtId="0" fontId="27" fillId="0" borderId="0" applyNumberFormat="0" applyFill="0" applyBorder="0" applyAlignment="0" applyProtection="0"/>
    <xf numFmtId="0" fontId="26" fillId="0" borderId="0" applyNumberFormat="0" applyFill="0" applyBorder="0" applyAlignment="0" applyProtection="0"/>
    <xf numFmtId="0" fontId="27" fillId="0" borderId="0" applyNumberFormat="0" applyFill="0" applyBorder="0" applyAlignment="0" applyProtection="0"/>
    <xf numFmtId="0" fontId="26" fillId="0" borderId="0" applyNumberFormat="0" applyFill="0" applyBorder="0" applyAlignment="0" applyProtection="0"/>
    <xf numFmtId="0" fontId="27" fillId="0" borderId="0" applyNumberFormat="0" applyFill="0" applyBorder="0" applyAlignment="0" applyProtection="0"/>
    <xf numFmtId="0" fontId="26" fillId="0" borderId="0" applyNumberFormat="0" applyFill="0" applyBorder="0" applyAlignment="0" applyProtection="0"/>
    <xf numFmtId="0" fontId="27" fillId="0" borderId="0" applyNumberFormat="0" applyFill="0" applyBorder="0" applyAlignment="0" applyProtection="0"/>
    <xf numFmtId="0" fontId="26" fillId="0" borderId="0" applyNumberFormat="0" applyFill="0" applyBorder="0" applyAlignment="0" applyProtection="0"/>
    <xf numFmtId="0" fontId="27" fillId="0" borderId="0" applyNumberFormat="0" applyFill="0" applyBorder="0" applyAlignment="0" applyProtection="0"/>
    <xf numFmtId="0" fontId="26" fillId="0" borderId="0" applyNumberFormat="0" applyFill="0" applyBorder="0" applyAlignment="0" applyProtection="0"/>
    <xf numFmtId="0" fontId="27" fillId="0" borderId="0" applyNumberFormat="0" applyFill="0" applyBorder="0" applyAlignment="0" applyProtection="0"/>
    <xf numFmtId="0" fontId="26" fillId="0" borderId="0" applyNumberFormat="0" applyFill="0" applyBorder="0" applyAlignment="0" applyProtection="0"/>
    <xf numFmtId="0" fontId="27" fillId="0" borderId="0" applyNumberFormat="0" applyFill="0" applyBorder="0" applyAlignment="0" applyProtection="0"/>
    <xf numFmtId="0" fontId="26" fillId="0" borderId="0" applyNumberFormat="0" applyFill="0" applyBorder="0" applyAlignment="0" applyProtection="0"/>
    <xf numFmtId="0" fontId="27" fillId="0" borderId="0" applyNumberFormat="0" applyFill="0" applyBorder="0" applyAlignment="0" applyProtection="0"/>
    <xf numFmtId="0" fontId="26" fillId="0" borderId="0" applyNumberFormat="0" applyFill="0" applyBorder="0" applyAlignment="0" applyProtection="0"/>
    <xf numFmtId="0" fontId="27" fillId="0" borderId="0" applyNumberFormat="0" applyFill="0" applyBorder="0" applyAlignment="0" applyProtection="0"/>
    <xf numFmtId="0" fontId="26" fillId="0" borderId="0" applyNumberFormat="0" applyFill="0" applyBorder="0" applyAlignment="0" applyProtection="0"/>
    <xf numFmtId="0" fontId="27" fillId="0" borderId="0" applyNumberFormat="0" applyFill="0" applyBorder="0" applyAlignment="0" applyProtection="0"/>
    <xf numFmtId="0" fontId="26" fillId="0" borderId="0" applyNumberFormat="0" applyFill="0" applyBorder="0" applyAlignment="0" applyProtection="0"/>
    <xf numFmtId="0" fontId="27" fillId="0" borderId="0" applyNumberFormat="0" applyFill="0" applyBorder="0" applyAlignment="0" applyProtection="0"/>
    <xf numFmtId="0" fontId="26" fillId="0" borderId="0" applyNumberFormat="0" applyFill="0" applyBorder="0" applyAlignment="0" applyProtection="0"/>
    <xf numFmtId="0" fontId="27" fillId="0" borderId="0" applyNumberFormat="0" applyFill="0" applyBorder="0" applyAlignment="0" applyProtection="0"/>
    <xf numFmtId="0" fontId="26" fillId="0" borderId="0" applyNumberFormat="0" applyFill="0" applyBorder="0" applyAlignment="0" applyProtection="0"/>
    <xf numFmtId="0" fontId="27" fillId="0" borderId="0" applyNumberFormat="0" applyFill="0" applyBorder="0" applyAlignment="0" applyProtection="0"/>
    <xf numFmtId="0" fontId="26" fillId="0" borderId="0" applyNumberFormat="0" applyFill="0" applyBorder="0" applyAlignment="0" applyProtection="0"/>
    <xf numFmtId="0" fontId="27" fillId="0" borderId="0" applyNumberFormat="0" applyFill="0" applyBorder="0" applyAlignment="0" applyProtection="0"/>
    <xf numFmtId="0" fontId="26" fillId="0" borderId="0" applyNumberFormat="0" applyFill="0" applyBorder="0" applyAlignment="0" applyProtection="0"/>
    <xf numFmtId="0" fontId="27" fillId="0" borderId="0" applyNumberFormat="0" applyFill="0" applyBorder="0" applyAlignment="0" applyProtection="0"/>
    <xf numFmtId="0" fontId="26" fillId="0" borderId="0" applyNumberFormat="0" applyFill="0" applyBorder="0" applyAlignment="0" applyProtection="0"/>
    <xf numFmtId="0" fontId="27" fillId="0" borderId="0" applyNumberFormat="0" applyFill="0" applyBorder="0" applyAlignment="0" applyProtection="0"/>
  </cellStyleXfs>
  <cellXfs count="136">
    <xf numFmtId="0" fontId="0" fillId="0" borderId="0" xfId="0"/>
    <xf numFmtId="0" fontId="1" fillId="2" borderId="0" xfId="1" applyFont="1" applyFill="1"/>
    <xf numFmtId="0" fontId="1" fillId="2" borderId="0" xfId="1" applyNumberFormat="1" applyFont="1" applyFill="1"/>
    <xf numFmtId="0" fontId="3" fillId="2" borderId="0" xfId="1" applyFill="1"/>
    <xf numFmtId="0" fontId="15" fillId="2" borderId="0" xfId="1" applyFont="1" applyFill="1"/>
    <xf numFmtId="0" fontId="15" fillId="2" borderId="0" xfId="1" applyFont="1" applyFill="1" applyAlignment="1">
      <alignment horizontal="center"/>
    </xf>
    <xf numFmtId="0" fontId="16" fillId="2" borderId="0" xfId="1" applyFont="1" applyFill="1" applyAlignment="1">
      <alignment horizontal="center"/>
    </xf>
    <xf numFmtId="0" fontId="3" fillId="2" borderId="0" xfId="1" applyFill="1" applyAlignment="1">
      <alignment vertical="center"/>
    </xf>
    <xf numFmtId="0" fontId="17" fillId="2" borderId="0" xfId="1" applyFont="1" applyFill="1"/>
    <xf numFmtId="0" fontId="18" fillId="2" borderId="0" xfId="1" applyFont="1" applyFill="1"/>
    <xf numFmtId="0" fontId="18" fillId="2" borderId="0" xfId="1" applyFont="1" applyFill="1" applyAlignment="1">
      <alignment vertical="center"/>
    </xf>
    <xf numFmtId="0" fontId="5" fillId="2" borderId="0" xfId="1" applyFont="1" applyFill="1" applyBorder="1" applyAlignment="1">
      <alignment horizontal="center" vertical="center"/>
    </xf>
    <xf numFmtId="0" fontId="3" fillId="2" borderId="0" xfId="1" applyFill="1" applyAlignment="1"/>
    <xf numFmtId="0" fontId="19" fillId="2" borderId="0" xfId="1" applyFont="1" applyFill="1"/>
    <xf numFmtId="0" fontId="15" fillId="2" borderId="0" xfId="1" applyFont="1" applyFill="1" applyAlignment="1">
      <alignment vertical="center"/>
    </xf>
    <xf numFmtId="0" fontId="15" fillId="2" borderId="0" xfId="1" applyFont="1" applyFill="1" applyAlignment="1">
      <alignment horizontal="center" vertical="center"/>
    </xf>
    <xf numFmtId="0" fontId="16" fillId="2" borderId="0" xfId="1" applyFont="1" applyFill="1" applyAlignment="1">
      <alignment horizontal="center" vertical="center"/>
    </xf>
    <xf numFmtId="0" fontId="22" fillId="2" borderId="0" xfId="1" applyFont="1" applyFill="1" applyAlignment="1">
      <alignment vertical="top" wrapText="1"/>
    </xf>
    <xf numFmtId="0" fontId="23" fillId="2" borderId="0" xfId="1" applyFont="1" applyFill="1" applyAlignment="1">
      <alignment vertical="center" wrapText="1"/>
    </xf>
    <xf numFmtId="0" fontId="16" fillId="2" borderId="0" xfId="1" applyFont="1" applyFill="1"/>
    <xf numFmtId="0" fontId="22" fillId="24" borderId="3" xfId="1" applyFont="1" applyFill="1" applyBorder="1" applyAlignment="1">
      <alignment vertical="top" wrapText="1"/>
    </xf>
    <xf numFmtId="0" fontId="23" fillId="24" borderId="3" xfId="1" applyFont="1" applyFill="1" applyBorder="1" applyAlignment="1">
      <alignment vertical="center" wrapText="1"/>
    </xf>
    <xf numFmtId="0" fontId="15" fillId="24" borderId="3" xfId="1" applyFont="1" applyFill="1" applyBorder="1" applyAlignment="1">
      <alignment vertical="center" wrapText="1"/>
    </xf>
    <xf numFmtId="0" fontId="16" fillId="24" borderId="3" xfId="1" applyFont="1" applyFill="1" applyBorder="1" applyAlignment="1">
      <alignment horizontal="center" vertical="center"/>
    </xf>
    <xf numFmtId="0" fontId="15" fillId="2" borderId="3" xfId="1" applyFont="1" applyFill="1" applyBorder="1" applyAlignment="1">
      <alignment horizontal="center" vertical="center" wrapText="1"/>
    </xf>
    <xf numFmtId="0" fontId="19" fillId="0" borderId="0" xfId="1" applyFont="1" applyFill="1"/>
    <xf numFmtId="0" fontId="23" fillId="0" borderId="0" xfId="1" applyFont="1" applyFill="1" applyAlignment="1">
      <alignment vertical="center" wrapText="1"/>
    </xf>
    <xf numFmtId="0" fontId="22" fillId="0" borderId="0" xfId="1" applyFont="1" applyFill="1" applyAlignment="1">
      <alignment vertical="top" wrapText="1"/>
    </xf>
    <xf numFmtId="0" fontId="3" fillId="0" borderId="0" xfId="1" applyFill="1"/>
    <xf numFmtId="0" fontId="16" fillId="0" borderId="0" xfId="1" applyFont="1" applyFill="1"/>
    <xf numFmtId="0" fontId="23" fillId="0" borderId="3" xfId="1" applyFont="1" applyFill="1" applyBorder="1" applyAlignment="1">
      <alignment horizontal="center" vertical="center" wrapText="1"/>
    </xf>
    <xf numFmtId="0" fontId="16" fillId="0" borderId="3" xfId="1" applyFont="1" applyFill="1" applyBorder="1" applyAlignment="1">
      <alignment horizontal="center" vertical="center"/>
    </xf>
    <xf numFmtId="0" fontId="15" fillId="0" borderId="3" xfId="1" applyFont="1" applyFill="1" applyBorder="1" applyAlignment="1">
      <alignment vertical="center" wrapText="1"/>
    </xf>
    <xf numFmtId="0" fontId="23" fillId="0" borderId="3" xfId="1" applyFont="1" applyFill="1" applyBorder="1" applyAlignment="1">
      <alignment vertical="center" wrapText="1"/>
    </xf>
    <xf numFmtId="0" fontId="22" fillId="0" borderId="3" xfId="1" applyFont="1" applyFill="1" applyBorder="1" applyAlignment="1">
      <alignment vertical="top" wrapText="1"/>
    </xf>
    <xf numFmtId="0" fontId="24" fillId="2" borderId="0" xfId="1" applyFont="1" applyFill="1"/>
    <xf numFmtId="0" fontId="3" fillId="2" borderId="0" xfId="1" quotePrefix="1" applyFill="1"/>
    <xf numFmtId="0" fontId="25" fillId="2" borderId="0" xfId="1" applyFont="1" applyFill="1"/>
    <xf numFmtId="0" fontId="3" fillId="2" borderId="0" xfId="1" applyFont="1" applyFill="1"/>
    <xf numFmtId="0" fontId="3" fillId="2" borderId="0" xfId="1" applyFont="1" applyFill="1" applyBorder="1"/>
    <xf numFmtId="164" fontId="0" fillId="2" borderId="0" xfId="4" applyFont="1" applyFill="1" applyBorder="1" applyAlignment="1">
      <alignment horizontal="center"/>
    </xf>
    <xf numFmtId="0" fontId="24" fillId="2" borderId="0" xfId="1" applyFont="1" applyFill="1" applyBorder="1"/>
    <xf numFmtId="0" fontId="0" fillId="25" borderId="0" xfId="0" applyFill="1"/>
    <xf numFmtId="164" fontId="3" fillId="2" borderId="0" xfId="1" applyNumberFormat="1" applyFont="1" applyFill="1" applyBorder="1"/>
    <xf numFmtId="0" fontId="2" fillId="2" borderId="0" xfId="1" applyFont="1" applyFill="1" applyAlignment="1">
      <alignment wrapText="1"/>
    </xf>
    <xf numFmtId="169" fontId="3" fillId="2" borderId="0" xfId="4" applyNumberFormat="1" applyFont="1" applyFill="1" applyBorder="1"/>
    <xf numFmtId="0" fontId="30" fillId="2" borderId="0" xfId="1" applyFont="1" applyFill="1" applyAlignment="1">
      <alignment vertical="center"/>
    </xf>
    <xf numFmtId="0" fontId="31" fillId="26" borderId="3" xfId="1" applyFont="1" applyFill="1" applyBorder="1" applyAlignment="1">
      <alignment horizontal="center" vertical="center"/>
    </xf>
    <xf numFmtId="0" fontId="31" fillId="26" borderId="3" xfId="1" applyFont="1" applyFill="1" applyBorder="1" applyAlignment="1">
      <alignment vertical="center"/>
    </xf>
    <xf numFmtId="0" fontId="31" fillId="28" borderId="3" xfId="1" applyFont="1" applyFill="1" applyBorder="1" applyAlignment="1">
      <alignment horizontal="center" vertical="center"/>
    </xf>
    <xf numFmtId="0" fontId="31" fillId="28" borderId="3" xfId="1" applyFont="1" applyFill="1" applyBorder="1" applyAlignment="1">
      <alignment vertical="center"/>
    </xf>
    <xf numFmtId="0" fontId="31" fillId="27" borderId="3" xfId="1" applyFont="1" applyFill="1" applyBorder="1" applyAlignment="1">
      <alignment horizontal="center" vertical="center"/>
    </xf>
    <xf numFmtId="0" fontId="31" fillId="27" borderId="3" xfId="1" applyFont="1" applyFill="1" applyBorder="1" applyAlignment="1">
      <alignment vertical="center"/>
    </xf>
    <xf numFmtId="0" fontId="25" fillId="2" borderId="0" xfId="1" applyFont="1" applyFill="1" applyAlignment="1">
      <alignment horizontal="left"/>
    </xf>
    <xf numFmtId="0" fontId="19" fillId="0" borderId="0" xfId="1" applyFont="1" applyFill="1" applyAlignment="1">
      <alignment vertical="center"/>
    </xf>
    <xf numFmtId="0" fontId="3" fillId="0" borderId="0" xfId="1" applyFill="1" applyAlignment="1">
      <alignment horizontal="center"/>
    </xf>
    <xf numFmtId="0" fontId="24" fillId="0" borderId="0" xfId="1" applyFont="1" applyFill="1"/>
    <xf numFmtId="0" fontId="18" fillId="0" borderId="0" xfId="1" applyFont="1" applyFill="1" applyAlignment="1">
      <alignment horizontal="center"/>
    </xf>
    <xf numFmtId="0" fontId="18" fillId="0" borderId="0" xfId="1" applyFont="1" applyFill="1"/>
    <xf numFmtId="0" fontId="15" fillId="0" borderId="0" xfId="1" applyFont="1" applyFill="1" applyAlignment="1">
      <alignment horizontal="center"/>
    </xf>
    <xf numFmtId="0" fontId="15" fillId="0" borderId="0" xfId="1" applyFont="1" applyFill="1" applyAlignment="1">
      <alignment horizontal="left"/>
    </xf>
    <xf numFmtId="0" fontId="15" fillId="0" borderId="3" xfId="1" applyFont="1" applyFill="1" applyBorder="1" applyAlignment="1">
      <alignment horizontal="center"/>
    </xf>
    <xf numFmtId="0" fontId="18" fillId="0" borderId="3" xfId="1" applyFont="1" applyFill="1" applyBorder="1" applyAlignment="1">
      <alignment horizontal="center"/>
    </xf>
    <xf numFmtId="0" fontId="18" fillId="0" borderId="3" xfId="1" applyFont="1" applyFill="1" applyBorder="1"/>
    <xf numFmtId="0" fontId="30" fillId="0" borderId="0" xfId="1" applyFont="1" applyFill="1" applyAlignment="1">
      <alignment horizontal="left"/>
    </xf>
    <xf numFmtId="0" fontId="25" fillId="0" borderId="0" xfId="1" applyFont="1" applyFill="1" applyBorder="1" applyAlignment="1"/>
    <xf numFmtId="0" fontId="19" fillId="2" borderId="0" xfId="1" applyFont="1" applyFill="1" applyAlignment="1"/>
    <xf numFmtId="0" fontId="3" fillId="2" borderId="0" xfId="1" applyFill="1" applyAlignment="1">
      <alignment horizontal="center"/>
    </xf>
    <xf numFmtId="0" fontId="17" fillId="2" borderId="0" xfId="1" applyFont="1" applyFill="1" applyAlignment="1">
      <alignment horizontal="center"/>
    </xf>
    <xf numFmtId="164" fontId="17" fillId="2" borderId="0" xfId="4" applyFont="1" applyFill="1" applyAlignment="1">
      <alignment horizontal="center"/>
    </xf>
    <xf numFmtId="0" fontId="7" fillId="2" borderId="0" xfId="1" applyFont="1" applyFill="1"/>
    <xf numFmtId="0" fontId="24" fillId="24" borderId="3" xfId="1" applyFont="1" applyFill="1" applyBorder="1" applyAlignment="1">
      <alignment horizontal="center" textRotation="90" wrapText="1"/>
    </xf>
    <xf numFmtId="0" fontId="24" fillId="2" borderId="3" xfId="1" applyFont="1" applyFill="1" applyBorder="1" applyAlignment="1">
      <alignment horizontal="center" textRotation="90" wrapText="1"/>
    </xf>
    <xf numFmtId="0" fontId="24" fillId="2" borderId="3" xfId="1" applyFont="1" applyFill="1" applyBorder="1" applyAlignment="1">
      <alignment horizontal="center"/>
    </xf>
    <xf numFmtId="0" fontId="3" fillId="24" borderId="3" xfId="1" applyFill="1" applyBorder="1" applyAlignment="1" applyProtection="1">
      <alignment horizontal="center"/>
      <protection locked="0"/>
    </xf>
    <xf numFmtId="0" fontId="3" fillId="2" borderId="3" xfId="4" applyNumberFormat="1" applyFill="1" applyBorder="1" applyAlignment="1">
      <alignment horizontal="center"/>
    </xf>
    <xf numFmtId="0" fontId="3" fillId="2" borderId="3" xfId="1" applyFill="1" applyBorder="1" applyAlignment="1">
      <alignment horizontal="center"/>
    </xf>
    <xf numFmtId="0" fontId="3" fillId="24" borderId="3" xfId="1" applyFill="1" applyBorder="1" applyAlignment="1">
      <alignment horizontal="center"/>
    </xf>
    <xf numFmtId="0" fontId="7" fillId="2" borderId="0" xfId="1" applyFont="1" applyFill="1" applyAlignment="1">
      <alignment horizontal="right"/>
    </xf>
    <xf numFmtId="164" fontId="3" fillId="2" borderId="3" xfId="4" applyFont="1" applyFill="1" applyBorder="1" applyAlignment="1">
      <alignment horizontal="center"/>
    </xf>
    <xf numFmtId="164" fontId="3" fillId="2" borderId="3" xfId="4" applyNumberFormat="1" applyFill="1" applyBorder="1" applyAlignment="1">
      <alignment horizontal="center"/>
    </xf>
    <xf numFmtId="170" fontId="3" fillId="2" borderId="3" xfId="4" applyNumberFormat="1" applyFont="1" applyFill="1" applyBorder="1" applyAlignment="1">
      <alignment horizontal="center"/>
    </xf>
    <xf numFmtId="164" fontId="3" fillId="2" borderId="0" xfId="4" applyFill="1" applyAlignment="1">
      <alignment horizontal="center"/>
    </xf>
    <xf numFmtId="0" fontId="15" fillId="0" borderId="0" xfId="1" applyFont="1" applyFill="1" applyAlignment="1">
      <alignment vertical="center" wrapText="1"/>
    </xf>
    <xf numFmtId="0" fontId="15" fillId="0" borderId="3" xfId="1" applyFont="1" applyFill="1" applyBorder="1" applyAlignment="1">
      <alignment horizontal="center" vertical="top" wrapText="1"/>
    </xf>
    <xf numFmtId="0" fontId="18" fillId="0" borderId="3" xfId="1" applyFont="1" applyFill="1" applyBorder="1" applyAlignment="1" applyProtection="1">
      <alignment vertical="top" wrapText="1"/>
      <protection locked="0"/>
    </xf>
    <xf numFmtId="0" fontId="18" fillId="0" borderId="0" xfId="1" applyFont="1" applyFill="1" applyAlignment="1">
      <alignment vertical="top" wrapText="1"/>
    </xf>
    <xf numFmtId="0" fontId="19" fillId="2" borderId="0" xfId="1" applyFont="1" applyFill="1" applyAlignment="1">
      <alignment vertical="center"/>
    </xf>
    <xf numFmtId="0" fontId="23" fillId="2" borderId="0" xfId="1" applyFont="1" applyFill="1" applyAlignment="1">
      <alignment horizontal="left"/>
    </xf>
    <xf numFmtId="169" fontId="7" fillId="2" borderId="3" xfId="4" applyNumberFormat="1" applyFont="1" applyFill="1" applyBorder="1" applyAlignment="1">
      <alignment horizontal="center" textRotation="90" wrapText="1"/>
    </xf>
    <xf numFmtId="0" fontId="7" fillId="2" borderId="3" xfId="1" applyFont="1" applyFill="1" applyBorder="1" applyAlignment="1">
      <alignment horizontal="center" textRotation="90" wrapText="1"/>
    </xf>
    <xf numFmtId="169" fontId="24" fillId="0" borderId="3" xfId="4" applyNumberFormat="1" applyFont="1" applyFill="1" applyBorder="1" applyAlignment="1" applyProtection="1">
      <alignment horizontal="center"/>
      <protection locked="0"/>
    </xf>
    <xf numFmtId="164" fontId="24" fillId="2" borderId="3" xfId="4" applyFont="1" applyFill="1" applyBorder="1"/>
    <xf numFmtId="164" fontId="24" fillId="2" borderId="3" xfId="4" applyNumberFormat="1" applyFont="1" applyFill="1" applyBorder="1"/>
    <xf numFmtId="0" fontId="7" fillId="2" borderId="0" xfId="1" applyFont="1" applyFill="1" applyAlignment="1">
      <alignment horizontal="left"/>
    </xf>
    <xf numFmtId="169" fontId="24" fillId="2" borderId="3" xfId="4" applyNumberFormat="1" applyFont="1" applyFill="1" applyBorder="1"/>
    <xf numFmtId="169" fontId="3" fillId="2" borderId="0" xfId="4" applyNumberFormat="1" applyFont="1" applyFill="1" applyAlignment="1">
      <alignment horizontal="center"/>
    </xf>
    <xf numFmtId="164" fontId="3" fillId="2" borderId="9" xfId="1" applyNumberFormat="1" applyFont="1" applyFill="1" applyBorder="1"/>
    <xf numFmtId="0" fontId="3" fillId="2" borderId="8" xfId="1" applyFont="1" applyFill="1" applyBorder="1"/>
    <xf numFmtId="164" fontId="3" fillId="2" borderId="8" xfId="1" applyNumberFormat="1" applyFont="1" applyFill="1" applyBorder="1"/>
    <xf numFmtId="164" fontId="3" fillId="2" borderId="10" xfId="4" applyFont="1" applyFill="1" applyBorder="1"/>
    <xf numFmtId="164" fontId="3" fillId="2" borderId="11" xfId="1" applyNumberFormat="1" applyFont="1" applyFill="1" applyBorder="1"/>
    <xf numFmtId="164" fontId="3" fillId="2" borderId="12" xfId="4" applyFont="1" applyFill="1" applyBorder="1"/>
    <xf numFmtId="169" fontId="3" fillId="2" borderId="0" xfId="4" applyNumberFormat="1" applyFont="1" applyFill="1" applyBorder="1" applyAlignment="1">
      <alignment horizontal="right"/>
    </xf>
    <xf numFmtId="164" fontId="3" fillId="2" borderId="0" xfId="4" applyNumberFormat="1" applyFont="1" applyFill="1" applyBorder="1"/>
    <xf numFmtId="169" fontId="3" fillId="2" borderId="13" xfId="4" applyNumberFormat="1" applyFont="1" applyFill="1" applyBorder="1" applyAlignment="1">
      <alignment horizontal="center"/>
    </xf>
    <xf numFmtId="169" fontId="3" fillId="2" borderId="14" xfId="4" applyNumberFormat="1" applyFont="1" applyFill="1" applyBorder="1" applyAlignment="1">
      <alignment horizontal="center"/>
    </xf>
    <xf numFmtId="169" fontId="3" fillId="2" borderId="15" xfId="4" applyNumberFormat="1" applyFont="1" applyFill="1" applyBorder="1" applyAlignment="1">
      <alignment horizontal="center"/>
    </xf>
    <xf numFmtId="0" fontId="3" fillId="2" borderId="0" xfId="1" applyFill="1" applyBorder="1"/>
    <xf numFmtId="0" fontId="35" fillId="2" borderId="0" xfId="1" applyFont="1" applyFill="1" applyBorder="1"/>
    <xf numFmtId="0" fontId="29" fillId="2" borderId="0" xfId="1" applyFont="1" applyFill="1" applyBorder="1" applyAlignment="1">
      <alignment horizontal="right"/>
    </xf>
    <xf numFmtId="0" fontId="29" fillId="2" borderId="0" xfId="1" applyFont="1" applyFill="1" applyBorder="1"/>
    <xf numFmtId="0" fontId="15" fillId="2" borderId="0" xfId="1" applyFont="1" applyFill="1" applyBorder="1" applyAlignment="1">
      <alignment horizontal="center"/>
    </xf>
    <xf numFmtId="0" fontId="24" fillId="2" borderId="0" xfId="1" applyFont="1" applyFill="1" applyBorder="1" applyAlignment="1">
      <alignment horizontal="right"/>
    </xf>
    <xf numFmtId="164" fontId="36" fillId="24" borderId="16" xfId="1" applyNumberFormat="1" applyFont="1" applyFill="1" applyBorder="1" applyAlignment="1">
      <alignment horizontal="center" vertical="center"/>
    </xf>
    <xf numFmtId="164" fontId="36" fillId="24" borderId="17" xfId="1" applyNumberFormat="1" applyFont="1" applyFill="1" applyBorder="1" applyAlignment="1">
      <alignment horizontal="center" vertical="center"/>
    </xf>
    <xf numFmtId="164" fontId="36" fillId="24" borderId="18" xfId="1" applyNumberFormat="1" applyFont="1" applyFill="1" applyBorder="1" applyAlignment="1">
      <alignment horizontal="center" vertical="center"/>
    </xf>
    <xf numFmtId="0" fontId="7" fillId="2" borderId="0" xfId="1" applyFont="1" applyFill="1" applyBorder="1" applyAlignment="1">
      <alignment horizontal="center"/>
    </xf>
    <xf numFmtId="0" fontId="7" fillId="2" borderId="0" xfId="1" applyFont="1" applyFill="1" applyBorder="1"/>
    <xf numFmtId="0" fontId="7" fillId="2" borderId="0" xfId="1" quotePrefix="1" applyFont="1" applyFill="1" applyBorder="1" applyAlignment="1">
      <alignment horizontal="center"/>
    </xf>
    <xf numFmtId="0" fontId="29" fillId="2" borderId="0" xfId="1" applyFont="1" applyFill="1"/>
    <xf numFmtId="0" fontId="16" fillId="2" borderId="0" xfId="1" applyFont="1" applyFill="1" applyAlignment="1">
      <alignment horizontal="right"/>
    </xf>
    <xf numFmtId="169" fontId="3" fillId="2" borderId="0" xfId="4" applyNumberFormat="1" applyFill="1"/>
    <xf numFmtId="164" fontId="3" fillId="2" borderId="0" xfId="4" applyNumberFormat="1" applyFill="1"/>
    <xf numFmtId="164" fontId="3" fillId="2" borderId="0" xfId="4" applyFill="1"/>
    <xf numFmtId="0" fontId="18" fillId="0" borderId="3" xfId="1" applyFont="1" applyFill="1" applyBorder="1" applyProtection="1"/>
    <xf numFmtId="0" fontId="18" fillId="0" borderId="0" xfId="1" applyFont="1" applyFill="1" applyProtection="1"/>
    <xf numFmtId="0" fontId="24" fillId="2" borderId="3" xfId="1" applyFont="1" applyFill="1" applyBorder="1" applyAlignment="1">
      <alignment horizontal="center" vertical="center"/>
    </xf>
    <xf numFmtId="0" fontId="15" fillId="2" borderId="7" xfId="1" applyFont="1" applyFill="1" applyBorder="1" applyAlignment="1">
      <alignment horizontal="center" vertical="center"/>
    </xf>
    <xf numFmtId="0" fontId="15" fillId="2" borderId="2" xfId="1" applyFont="1" applyFill="1" applyBorder="1" applyAlignment="1">
      <alignment horizontal="center" vertical="center"/>
    </xf>
    <xf numFmtId="0" fontId="15" fillId="2" borderId="6" xfId="1" applyFont="1" applyFill="1" applyBorder="1" applyAlignment="1">
      <alignment horizontal="center" vertical="center"/>
    </xf>
    <xf numFmtId="0" fontId="30" fillId="0" borderId="0" xfId="1" applyFont="1" applyFill="1" applyAlignment="1">
      <alignment horizontal="left" wrapText="1"/>
    </xf>
    <xf numFmtId="0" fontId="34" fillId="0" borderId="7" xfId="1" applyFont="1" applyFill="1" applyBorder="1" applyAlignment="1" applyProtection="1">
      <alignment horizontal="left"/>
      <protection locked="0"/>
    </xf>
    <xf numFmtId="0" fontId="34" fillId="0" borderId="2" xfId="1" applyFont="1" applyFill="1" applyBorder="1" applyAlignment="1" applyProtection="1">
      <alignment horizontal="left"/>
      <protection locked="0"/>
    </xf>
    <xf numFmtId="0" fontId="34" fillId="0" borderId="6" xfId="1" applyFont="1" applyFill="1" applyBorder="1" applyAlignment="1" applyProtection="1">
      <alignment horizontal="left"/>
      <protection locked="0"/>
    </xf>
    <xf numFmtId="0" fontId="18" fillId="0" borderId="0" xfId="1" applyFont="1" applyFill="1" applyAlignment="1">
      <alignment horizontal="left" vertical="center" wrapText="1"/>
    </xf>
  </cellXfs>
  <cellStyles count="95">
    <cellStyle name="_Fleet Base" xfId="2"/>
    <cellStyle name="_Waxi Inv Analysis" xfId="3"/>
    <cellStyle name="Comma 2" xfId="4"/>
    <cellStyle name="Comma0" xfId="5"/>
    <cellStyle name="Currency 2" xfId="6"/>
    <cellStyle name="Currency0" xfId="7"/>
    <cellStyle name="Date" xfId="8"/>
    <cellStyle name="Euro" xfId="9"/>
    <cellStyle name="Fixed" xfId="10"/>
    <cellStyle name="Followed Hyperlink" xfId="60" builtinId="9" hidden="1"/>
    <cellStyle name="Followed Hyperlink" xfId="62" builtinId="9" hidden="1"/>
    <cellStyle name="Followed Hyperlink" xfId="64" builtinId="9" hidden="1"/>
    <cellStyle name="Followed Hyperlink" xfId="66" builtinId="9" hidden="1"/>
    <cellStyle name="Followed Hyperlink" xfId="68" builtinId="9" hidden="1"/>
    <cellStyle name="Followed Hyperlink" xfId="70" builtinId="9" hidden="1"/>
    <cellStyle name="Followed Hyperlink" xfId="72" builtinId="9" hidden="1"/>
    <cellStyle name="Followed Hyperlink" xfId="74" builtinId="9" hidden="1"/>
    <cellStyle name="Followed Hyperlink" xfId="76" builtinId="9" hidden="1"/>
    <cellStyle name="Followed Hyperlink" xfId="78" builtinId="9" hidden="1"/>
    <cellStyle name="Followed Hyperlink" xfId="80" builtinId="9" hidden="1"/>
    <cellStyle name="Followed Hyperlink" xfId="82" builtinId="9" hidden="1"/>
    <cellStyle name="Followed Hyperlink" xfId="84" builtinId="9" hidden="1"/>
    <cellStyle name="Followed Hyperlink" xfId="86" builtinId="9" hidden="1"/>
    <cellStyle name="Followed Hyperlink" xfId="88" builtinId="9" hidden="1"/>
    <cellStyle name="Followed Hyperlink" xfId="90" builtinId="9" hidden="1"/>
    <cellStyle name="Followed Hyperlink" xfId="92" builtinId="9" hidden="1"/>
    <cellStyle name="Followed Hyperlink" xfId="94" builtinId="9" hidden="1"/>
    <cellStyle name="Grey" xfId="11"/>
    <cellStyle name="header" xfId="12"/>
    <cellStyle name="Header1" xfId="13"/>
    <cellStyle name="Header2" xfId="14"/>
    <cellStyle name="Hyperlink" xfId="59" builtinId="8" hidden="1"/>
    <cellStyle name="Hyperlink" xfId="61" builtinId="8" hidden="1"/>
    <cellStyle name="Hyperlink" xfId="63" builtinId="8" hidden="1"/>
    <cellStyle name="Hyperlink" xfId="65" builtinId="8" hidden="1"/>
    <cellStyle name="Hyperlink" xfId="67" builtinId="8" hidden="1"/>
    <cellStyle name="Hyperlink" xfId="69" builtinId="8" hidden="1"/>
    <cellStyle name="Hyperlink" xfId="71" builtinId="8" hidden="1"/>
    <cellStyle name="Hyperlink" xfId="73" builtinId="8" hidden="1"/>
    <cellStyle name="Hyperlink" xfId="75" builtinId="8" hidden="1"/>
    <cellStyle name="Hyperlink" xfId="77" builtinId="8" hidden="1"/>
    <cellStyle name="Hyperlink" xfId="79" builtinId="8" hidden="1"/>
    <cellStyle name="Hyperlink" xfId="81" builtinId="8" hidden="1"/>
    <cellStyle name="Hyperlink" xfId="83" builtinId="8" hidden="1"/>
    <cellStyle name="Hyperlink" xfId="85" builtinId="8" hidden="1"/>
    <cellStyle name="Hyperlink" xfId="87" builtinId="8" hidden="1"/>
    <cellStyle name="Hyperlink" xfId="89" builtinId="8" hidden="1"/>
    <cellStyle name="Hyperlink" xfId="91" builtinId="8" hidden="1"/>
    <cellStyle name="Hyperlink" xfId="93" builtinId="8" hidden="1"/>
    <cellStyle name="Input [yellow]" xfId="15"/>
    <cellStyle name="Normal" xfId="0" builtinId="0"/>
    <cellStyle name="Normal - Style1" xfId="16"/>
    <cellStyle name="Normal 2" xfId="1"/>
    <cellStyle name="Normal 3" xfId="17"/>
    <cellStyle name="Percent [2]" xfId="18"/>
    <cellStyle name="Percent 2" xfId="19"/>
    <cellStyle name="SAPBEXaggData" xfId="20"/>
    <cellStyle name="SAPBEXaggDataEmph" xfId="21"/>
    <cellStyle name="SAPBEXaggItem" xfId="22"/>
    <cellStyle name="SAPBEXaggItemX" xfId="23"/>
    <cellStyle name="SAPBEXchaText" xfId="24"/>
    <cellStyle name="SAPBEXexcBad7" xfId="25"/>
    <cellStyle name="SAPBEXexcBad8" xfId="26"/>
    <cellStyle name="SAPBEXexcBad9" xfId="27"/>
    <cellStyle name="SAPBEXexcCritical4" xfId="28"/>
    <cellStyle name="SAPBEXexcCritical5" xfId="29"/>
    <cellStyle name="SAPBEXexcCritical6" xfId="30"/>
    <cellStyle name="SAPBEXexcGood1" xfId="31"/>
    <cellStyle name="SAPBEXexcGood2" xfId="32"/>
    <cellStyle name="SAPBEXexcGood3" xfId="33"/>
    <cellStyle name="SAPBEXfilterDrill" xfId="34"/>
    <cellStyle name="SAPBEXfilterItem" xfId="35"/>
    <cellStyle name="SAPBEXfilterText" xfId="36"/>
    <cellStyle name="SAPBEXformats" xfId="37"/>
    <cellStyle name="SAPBEXheaderItem" xfId="38"/>
    <cellStyle name="SAPBEXheaderText" xfId="39"/>
    <cellStyle name="SAPBEXHLevel0" xfId="40"/>
    <cellStyle name="SAPBEXHLevel0X" xfId="41"/>
    <cellStyle name="SAPBEXHLevel1" xfId="42"/>
    <cellStyle name="SAPBEXHLevel1X" xfId="43"/>
    <cellStyle name="SAPBEXHLevel2" xfId="44"/>
    <cellStyle name="SAPBEXHLevel2X" xfId="45"/>
    <cellStyle name="SAPBEXHLevel3" xfId="46"/>
    <cellStyle name="SAPBEXHLevel3X" xfId="47"/>
    <cellStyle name="SAPBEXresData" xfId="48"/>
    <cellStyle name="SAPBEXresDataEmph" xfId="49"/>
    <cellStyle name="SAPBEXresItem" xfId="50"/>
    <cellStyle name="SAPBEXresItemX" xfId="51"/>
    <cellStyle name="SAPBEXstdData" xfId="52"/>
    <cellStyle name="SAPBEXstdDataEmph" xfId="53"/>
    <cellStyle name="SAPBEXstdItem" xfId="54"/>
    <cellStyle name="SAPBEXstdItemX" xfId="55"/>
    <cellStyle name="SAPBEXtitle" xfId="56"/>
    <cellStyle name="SAPBEXundefined" xfId="57"/>
    <cellStyle name="Style 1" xfId="58"/>
  </cellStyles>
  <dxfs count="5">
    <dxf>
      <font>
        <color rgb="FFFF0000"/>
      </font>
      <fill>
        <patternFill>
          <bgColor rgb="FFFF0000"/>
        </patternFill>
      </fill>
    </dxf>
    <dxf>
      <font>
        <color rgb="FFFFFF00"/>
      </font>
      <fill>
        <patternFill>
          <bgColor rgb="FFFFFF00"/>
        </patternFill>
      </fill>
    </dxf>
    <dxf>
      <font>
        <color rgb="FF00B050"/>
      </font>
      <fill>
        <patternFill>
          <bgColor rgb="FF00B050"/>
        </patternFill>
      </fill>
    </dxf>
    <dxf>
      <font>
        <color rgb="FFFFFF00"/>
      </font>
      <fill>
        <patternFill>
          <bgColor rgb="FFFFFF00"/>
        </patternFill>
      </fill>
    </dxf>
    <dxf>
      <font>
        <color rgb="FFFF0000"/>
      </font>
      <fill>
        <patternFill>
          <bgColor rgb="FFFF0000"/>
        </patternFill>
      </fill>
    </dxf>
  </dxfs>
  <tableStyles count="0" defaultTableStyle="TableStyleMedium9" defaultPivotStyle="PivotStyleMedium4"/>
</styleSheet>
</file>

<file path=xl/_rels/workbook.xml.rels><?xml version="1.0" encoding="UTF-8" standalone="yes"?>
<Relationships xmlns="http://schemas.openxmlformats.org/package/2006/relationships"><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theme" Target="theme/theme1.xml"/><Relationship Id="rId15" Type="http://schemas.openxmlformats.org/officeDocument/2006/relationships/styles" Target="styles.xml"/><Relationship Id="rId16" Type="http://schemas.openxmlformats.org/officeDocument/2006/relationships/sharedStrings" Target="sharedStrings.xml"/><Relationship Id="rId17" Type="http://schemas.openxmlformats.org/officeDocument/2006/relationships/calcChain" Target="calcChain.xml"/><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50" b="0" i="0" u="none" strike="noStrike" baseline="0">
                <a:solidFill>
                  <a:srgbClr val="0D0F11"/>
                </a:solidFill>
                <a:latin typeface="Arial"/>
                <a:ea typeface="Arial"/>
                <a:cs typeface="Arial"/>
              </a:defRPr>
            </a:pPr>
            <a:r>
              <a:rPr lang="en-US"/>
              <a:t>Current vs Desired Performance</a:t>
            </a:r>
          </a:p>
        </c:rich>
      </c:tx>
      <c:layout>
        <c:manualLayout>
          <c:xMode val="edge"/>
          <c:yMode val="edge"/>
          <c:x val="0.287801424821897"/>
          <c:y val="0.0262820512820513"/>
        </c:manualLayout>
      </c:layout>
      <c:overlay val="0"/>
      <c:spPr>
        <a:noFill/>
        <a:ln w="25400">
          <a:noFill/>
        </a:ln>
      </c:spPr>
    </c:title>
    <c:autoTitleDeleted val="0"/>
    <c:plotArea>
      <c:layout>
        <c:manualLayout>
          <c:layoutTarget val="inner"/>
          <c:xMode val="edge"/>
          <c:yMode val="edge"/>
          <c:x val="0.171428571428571"/>
          <c:y val="0.14221688375061"/>
          <c:w val="0.770285714285714"/>
          <c:h val="0.561027704870225"/>
        </c:manualLayout>
      </c:layout>
      <c:barChart>
        <c:barDir val="col"/>
        <c:grouping val="clustered"/>
        <c:varyColors val="0"/>
        <c:ser>
          <c:idx val="0"/>
          <c:order val="0"/>
          <c:spPr>
            <a:solidFill>
              <a:srgbClr val="FF0000"/>
            </a:solidFill>
          </c:spPr>
          <c:invertIfNegative val="0"/>
          <c:cat>
            <c:multiLvlStrRef>
              <c:f>'V5'!#REF!</c:f>
            </c:multiLvlStrRef>
          </c:cat>
          <c:val>
            <c:numRef>
              <c:f>'V7'!$E$38:$X$38</c:f>
              <c:numCache>
                <c:formatCode>_(* #,##0.00_);_(* \(#,##0.00\);_(* "-"??_);_(@_)</c:formatCode>
                <c:ptCount val="20"/>
                <c:pt idx="0">
                  <c:v>1.0</c:v>
                </c:pt>
                <c:pt idx="1">
                  <c:v>2.0</c:v>
                </c:pt>
                <c:pt idx="2">
                  <c:v>1.0</c:v>
                </c:pt>
                <c:pt idx="3">
                  <c:v>3.0</c:v>
                </c:pt>
                <c:pt idx="4">
                  <c:v>3.0</c:v>
                </c:pt>
                <c:pt idx="5">
                  <c:v>1.0</c:v>
                </c:pt>
                <c:pt idx="6">
                  <c:v>1.0</c:v>
                </c:pt>
                <c:pt idx="7">
                  <c:v>2.0</c:v>
                </c:pt>
                <c:pt idx="8">
                  <c:v>3.0</c:v>
                </c:pt>
                <c:pt idx="9">
                  <c:v>1.0</c:v>
                </c:pt>
                <c:pt idx="10">
                  <c:v>2.0</c:v>
                </c:pt>
                <c:pt idx="11">
                  <c:v>3.0</c:v>
                </c:pt>
                <c:pt idx="12">
                  <c:v>3.0</c:v>
                </c:pt>
                <c:pt idx="13">
                  <c:v>2.0</c:v>
                </c:pt>
                <c:pt idx="14">
                  <c:v>1.0</c:v>
                </c:pt>
                <c:pt idx="15">
                  <c:v>2.0</c:v>
                </c:pt>
                <c:pt idx="16">
                  <c:v>2.0</c:v>
                </c:pt>
                <c:pt idx="17">
                  <c:v>1.0</c:v>
                </c:pt>
                <c:pt idx="18">
                  <c:v>1.0</c:v>
                </c:pt>
                <c:pt idx="19">
                  <c:v>1.0</c:v>
                </c:pt>
              </c:numCache>
            </c:numRef>
          </c:val>
        </c:ser>
        <c:ser>
          <c:idx val="1"/>
          <c:order val="1"/>
          <c:spPr>
            <a:solidFill>
              <a:srgbClr val="008000"/>
            </a:solidFill>
          </c:spPr>
          <c:invertIfNegative val="0"/>
          <c:cat>
            <c:multiLvlStrRef>
              <c:f>'V5'!#REF!</c:f>
            </c:multiLvlStrRef>
          </c:cat>
          <c:val>
            <c:numRef>
              <c:f>'V7'!$E$39:$X$39</c:f>
              <c:numCache>
                <c:formatCode>_(* #,##0.00_);_(* \(#,##0.00\);_(* "-"??_);_(@_)</c:formatCode>
                <c:ptCount val="20"/>
                <c:pt idx="0">
                  <c:v>1.857142857142857</c:v>
                </c:pt>
                <c:pt idx="1">
                  <c:v>4.0</c:v>
                </c:pt>
                <c:pt idx="2">
                  <c:v>2.571428571428572</c:v>
                </c:pt>
                <c:pt idx="3">
                  <c:v>1.857142857142857</c:v>
                </c:pt>
                <c:pt idx="4">
                  <c:v>1.857142857142857</c:v>
                </c:pt>
                <c:pt idx="5">
                  <c:v>3.285714285714286</c:v>
                </c:pt>
                <c:pt idx="6">
                  <c:v>3.285714285714286</c:v>
                </c:pt>
                <c:pt idx="7">
                  <c:v>1.857142857142857</c:v>
                </c:pt>
                <c:pt idx="8">
                  <c:v>1.857142857142857</c:v>
                </c:pt>
                <c:pt idx="9">
                  <c:v>4.714285714285714</c:v>
                </c:pt>
                <c:pt idx="10">
                  <c:v>1.857142857142857</c:v>
                </c:pt>
                <c:pt idx="11">
                  <c:v>1.857142857142857</c:v>
                </c:pt>
                <c:pt idx="12">
                  <c:v>3.285714285714286</c:v>
                </c:pt>
                <c:pt idx="13">
                  <c:v>4.0</c:v>
                </c:pt>
                <c:pt idx="14">
                  <c:v>4.0</c:v>
                </c:pt>
                <c:pt idx="15">
                  <c:v>1.857142857142857</c:v>
                </c:pt>
                <c:pt idx="16">
                  <c:v>1.857142857142857</c:v>
                </c:pt>
                <c:pt idx="17">
                  <c:v>4.714285714285714</c:v>
                </c:pt>
                <c:pt idx="18">
                  <c:v>3.285714285714286</c:v>
                </c:pt>
                <c:pt idx="19">
                  <c:v>4.714285714285714</c:v>
                </c:pt>
              </c:numCache>
            </c:numRef>
          </c:val>
        </c:ser>
        <c:dLbls>
          <c:showLegendKey val="0"/>
          <c:showVal val="0"/>
          <c:showCatName val="0"/>
          <c:showSerName val="0"/>
          <c:showPercent val="0"/>
          <c:showBubbleSize val="0"/>
        </c:dLbls>
        <c:gapWidth val="150"/>
        <c:axId val="-2116662440"/>
        <c:axId val="-2116656184"/>
      </c:barChart>
      <c:catAx>
        <c:axId val="-2116662440"/>
        <c:scaling>
          <c:orientation val="minMax"/>
        </c:scaling>
        <c:delete val="0"/>
        <c:axPos val="b"/>
        <c:majorGridlines>
          <c:spPr>
            <a:ln w="3175">
              <a:solidFill>
                <a:srgbClr val="000000"/>
              </a:solidFill>
              <a:prstDash val="solid"/>
            </a:ln>
          </c:spPr>
        </c:majorGridlines>
        <c:title>
          <c:tx>
            <c:rich>
              <a:bodyPr/>
              <a:lstStyle/>
              <a:p>
                <a:pPr>
                  <a:defRPr sz="1550" b="1" i="0" u="none" strike="noStrike" baseline="0">
                    <a:solidFill>
                      <a:srgbClr val="0D0F11"/>
                    </a:solidFill>
                    <a:latin typeface="Arial"/>
                    <a:ea typeface="Arial"/>
                    <a:cs typeface="Arial"/>
                  </a:defRPr>
                </a:pPr>
                <a:r>
                  <a:rPr lang="en-US"/>
                  <a:t>Attribute</a:t>
                </a:r>
              </a:p>
            </c:rich>
          </c:tx>
          <c:layout>
            <c:manualLayout>
              <c:xMode val="edge"/>
              <c:yMode val="edge"/>
              <c:x val="0.461714285714286"/>
              <c:y val="0.870598021401171"/>
            </c:manualLayout>
          </c:layout>
          <c:overlay val="0"/>
          <c:spPr>
            <a:noFill/>
            <a:ln w="25400">
              <a:noFill/>
            </a:ln>
          </c:spPr>
        </c:title>
        <c:numFmt formatCode="_(* #,##0.00_);_(* \(#,##0.00\);_(* &quot;-&quot;??_);_(@_)" sourceLinked="1"/>
        <c:majorTickMark val="out"/>
        <c:minorTickMark val="none"/>
        <c:tickLblPos val="nextTo"/>
        <c:spPr>
          <a:ln w="3175">
            <a:solidFill>
              <a:srgbClr val="000000"/>
            </a:solidFill>
            <a:prstDash val="solid"/>
          </a:ln>
        </c:spPr>
        <c:txPr>
          <a:bodyPr rot="-2700000" vert="horz"/>
          <a:lstStyle/>
          <a:p>
            <a:pPr>
              <a:defRPr sz="1000" b="0" i="0" u="none" strike="noStrike" baseline="0">
                <a:solidFill>
                  <a:srgbClr val="333333"/>
                </a:solidFill>
                <a:latin typeface="Arial"/>
                <a:ea typeface="Arial"/>
                <a:cs typeface="Arial"/>
              </a:defRPr>
            </a:pPr>
            <a:endParaRPr lang="en-US"/>
          </a:p>
        </c:txPr>
        <c:crossAx val="-2116656184"/>
        <c:crosses val="autoZero"/>
        <c:auto val="1"/>
        <c:lblAlgn val="ctr"/>
        <c:lblOffset val="100"/>
        <c:tickLblSkip val="1"/>
        <c:tickMarkSkip val="1"/>
        <c:noMultiLvlLbl val="0"/>
      </c:catAx>
      <c:valAx>
        <c:axId val="-2116656184"/>
        <c:scaling>
          <c:orientation val="minMax"/>
          <c:max val="5.0"/>
        </c:scaling>
        <c:delete val="0"/>
        <c:axPos val="l"/>
        <c:majorGridlines>
          <c:spPr>
            <a:ln w="3175">
              <a:solidFill>
                <a:srgbClr val="000000"/>
              </a:solidFill>
              <a:prstDash val="solid"/>
            </a:ln>
          </c:spPr>
        </c:majorGridlines>
        <c:title>
          <c:tx>
            <c:rich>
              <a:bodyPr/>
              <a:lstStyle/>
              <a:p>
                <a:pPr>
                  <a:defRPr sz="1550" b="1" i="0" u="none" strike="noStrike" baseline="0">
                    <a:solidFill>
                      <a:srgbClr val="0D0F11"/>
                    </a:solidFill>
                    <a:latin typeface="Arial"/>
                    <a:ea typeface="Arial"/>
                    <a:cs typeface="Arial"/>
                  </a:defRPr>
                </a:pPr>
                <a:r>
                  <a:rPr lang="en-US"/>
                  <a:t>Score</a:t>
                </a:r>
              </a:p>
            </c:rich>
          </c:tx>
          <c:layout>
            <c:manualLayout>
              <c:xMode val="edge"/>
              <c:yMode val="edge"/>
              <c:x val="0.0308571428571429"/>
              <c:y val="0.257527962850798"/>
            </c:manualLayout>
          </c:layout>
          <c:overlay val="0"/>
          <c:spPr>
            <a:noFill/>
            <a:ln w="25400">
              <a:noFill/>
            </a:ln>
          </c:spPr>
        </c:title>
        <c:numFmt formatCode="_(* #,##0.00_);_(* \(#,##0.00\);_(* &quot;-&quot;??_);_(@_)"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333333"/>
                </a:solidFill>
                <a:latin typeface="Arial"/>
                <a:ea typeface="Arial"/>
                <a:cs typeface="Arial"/>
              </a:defRPr>
            </a:pPr>
            <a:endParaRPr lang="en-US"/>
          </a:p>
        </c:txPr>
        <c:crossAx val="-2116662440"/>
        <c:crosses val="autoZero"/>
        <c:crossBetween val="between"/>
        <c:majorUnit val="1.0"/>
        <c:minorUnit val="0.5"/>
      </c:valAx>
      <c:spPr>
        <a:solidFill>
          <a:srgbClr val="FFFFFF"/>
        </a:solidFill>
        <a:ln w="12700">
          <a:solidFill>
            <a:srgbClr val="808080"/>
          </a:solidFill>
          <a:prstDash val="solid"/>
        </a:ln>
      </c:spPr>
    </c:plotArea>
    <c:plotVisOnly val="1"/>
    <c:dispBlanksAs val="gap"/>
    <c:showDLblsOverMax val="0"/>
  </c:chart>
  <c:spPr>
    <a:solidFill>
      <a:sysClr val="window" lastClr="FFFFFF"/>
    </a:solidFill>
    <a:ln w="12700" cmpd="sng">
      <a:solidFill>
        <a:schemeClr val="tx1"/>
      </a:solidFill>
      <a:prstDash val="solid"/>
    </a:ln>
    <a:effectLst>
      <a:outerShdw blurRad="50800" dist="38100" dir="2700000" algn="tl" rotWithShape="0">
        <a:prstClr val="black">
          <a:alpha val="40000"/>
        </a:prstClr>
      </a:outerShdw>
    </a:effectLst>
  </c:spPr>
  <c:txPr>
    <a:bodyPr/>
    <a:lstStyle/>
    <a:p>
      <a:pPr>
        <a:defRPr sz="1850" b="0" i="0" u="none" strike="noStrike" baseline="0">
          <a:solidFill>
            <a:srgbClr val="333333"/>
          </a:solidFill>
          <a:latin typeface="Arial"/>
          <a:ea typeface="Arial"/>
          <a:cs typeface="Arial"/>
        </a:defRPr>
      </a:pPr>
      <a:endParaRPr lang="en-US"/>
    </a:p>
  </c:txPr>
  <c:printSettings>
    <c:headerFooter alignWithMargins="0"/>
    <c:pageMargins b="1.0" l="0.75" r="0.75" t="1.0" header="0.5" footer="0.5"/>
    <c:pageSetup/>
  </c:printSettings>
</c:chartSpace>
</file>

<file path=xl/drawings/_rels/drawing1.xml.rels><?xml version="1.0" encoding="UTF-8" standalone="yes"?>
<Relationships xmlns="http://schemas.openxmlformats.org/package/2006/relationships"><Relationship Id="rId3" Type="http://schemas.openxmlformats.org/officeDocument/2006/relationships/image" Target="../media/image2.jpg"/><Relationship Id="rId4" Type="http://schemas.openxmlformats.org/officeDocument/2006/relationships/hyperlink" Target="#Home!A3"/><Relationship Id="rId1" Type="http://schemas.openxmlformats.org/officeDocument/2006/relationships/image" Target="../media/image1.jpg"/><Relationship Id="rId2" Type="http://schemas.openxmlformats.org/officeDocument/2006/relationships/hyperlink" Target="http://roi-team.us" TargetMode="External"/></Relationships>
</file>

<file path=xl/drawings/_rels/drawing2.xml.rels><?xml version="1.0" encoding="UTF-8" standalone="yes"?>
<Relationships xmlns="http://schemas.openxmlformats.org/package/2006/relationships"><Relationship Id="rId3" Type="http://schemas.openxmlformats.org/officeDocument/2006/relationships/hyperlink" Target="http://roi-team.us" TargetMode="External"/><Relationship Id="rId4" Type="http://schemas.openxmlformats.org/officeDocument/2006/relationships/image" Target="../media/image2.jpg"/><Relationship Id="rId1" Type="http://schemas.openxmlformats.org/officeDocument/2006/relationships/hyperlink" Target="#Cover!A1"/><Relationship Id="rId2" Type="http://schemas.openxmlformats.org/officeDocument/2006/relationships/hyperlink" Target="#V1!B30"/></Relationships>
</file>

<file path=xl/drawings/_rels/drawing3.xml.rels><?xml version="1.0" encoding="UTF-8" standalone="yes"?>
<Relationships xmlns="http://schemas.openxmlformats.org/package/2006/relationships"><Relationship Id="rId3" Type="http://schemas.openxmlformats.org/officeDocument/2006/relationships/hyperlink" Target="#Process!A1"/><Relationship Id="rId4" Type="http://schemas.openxmlformats.org/officeDocument/2006/relationships/hyperlink" Target="#Home!B4"/><Relationship Id="rId5" Type="http://schemas.openxmlformats.org/officeDocument/2006/relationships/hyperlink" Target="#V2!K4"/><Relationship Id="rId1" Type="http://schemas.openxmlformats.org/officeDocument/2006/relationships/hyperlink" Target="#Model!A1"/><Relationship Id="rId2" Type="http://schemas.openxmlformats.org/officeDocument/2006/relationships/hyperlink" Target="#Mgmt!A1"/></Relationships>
</file>

<file path=xl/drawings/_rels/drawing4.xml.rels><?xml version="1.0" encoding="UTF-8" standalone="yes"?>
<Relationships xmlns="http://schemas.openxmlformats.org/package/2006/relationships"><Relationship Id="rId1" Type="http://schemas.openxmlformats.org/officeDocument/2006/relationships/hyperlink" Target="#V1!B4"/><Relationship Id="rId2" Type="http://schemas.openxmlformats.org/officeDocument/2006/relationships/hyperlink" Target="#V3!K4"/><Relationship Id="rId3" Type="http://schemas.openxmlformats.org/officeDocument/2006/relationships/hyperlink" Target="#Home!B4"/></Relationships>
</file>

<file path=xl/drawings/_rels/drawing5.xml.rels><?xml version="1.0" encoding="UTF-8" standalone="yes"?>
<Relationships xmlns="http://schemas.openxmlformats.org/package/2006/relationships"><Relationship Id="rId1" Type="http://schemas.openxmlformats.org/officeDocument/2006/relationships/hyperlink" Target="#V2!K4"/><Relationship Id="rId2" Type="http://schemas.openxmlformats.org/officeDocument/2006/relationships/hyperlink" Target="#V4!K4"/><Relationship Id="rId3" Type="http://schemas.openxmlformats.org/officeDocument/2006/relationships/hyperlink" Target="#Home!B4"/></Relationships>
</file>

<file path=xl/drawings/_rels/drawing6.xml.rels><?xml version="1.0" encoding="UTF-8" standalone="yes"?>
<Relationships xmlns="http://schemas.openxmlformats.org/package/2006/relationships"><Relationship Id="rId1" Type="http://schemas.openxmlformats.org/officeDocument/2006/relationships/hyperlink" Target="#V3!K4"/><Relationship Id="rId2" Type="http://schemas.openxmlformats.org/officeDocument/2006/relationships/hyperlink" Target="#V5!B4"/><Relationship Id="rId3" Type="http://schemas.openxmlformats.org/officeDocument/2006/relationships/hyperlink" Target="#Home!B4"/></Relationships>
</file>

<file path=xl/drawings/_rels/drawing7.xml.rels><?xml version="1.0" encoding="UTF-8" standalone="yes"?>
<Relationships xmlns="http://schemas.openxmlformats.org/package/2006/relationships"><Relationship Id="rId1" Type="http://schemas.openxmlformats.org/officeDocument/2006/relationships/hyperlink" Target="#V4!B4"/><Relationship Id="rId2" Type="http://schemas.openxmlformats.org/officeDocument/2006/relationships/hyperlink" Target="#V6!K4"/><Relationship Id="rId3" Type="http://schemas.openxmlformats.org/officeDocument/2006/relationships/hyperlink" Target="#Home!B4"/></Relationships>
</file>

<file path=xl/drawings/_rels/drawing8.xml.rels><?xml version="1.0" encoding="UTF-8" standalone="yes"?>
<Relationships xmlns="http://schemas.openxmlformats.org/package/2006/relationships"><Relationship Id="rId1" Type="http://schemas.openxmlformats.org/officeDocument/2006/relationships/hyperlink" Target="#V5!B4"/><Relationship Id="rId2" Type="http://schemas.openxmlformats.org/officeDocument/2006/relationships/hyperlink" Target="#V7!K4"/><Relationship Id="rId3" Type="http://schemas.openxmlformats.org/officeDocument/2006/relationships/hyperlink" Target="#Home!B4"/></Relationships>
</file>

<file path=xl/drawings/_rels/drawing9.xml.rels><?xml version="1.0" encoding="UTF-8" standalone="yes"?>
<Relationships xmlns="http://schemas.openxmlformats.org/package/2006/relationships"><Relationship Id="rId3" Type="http://schemas.openxmlformats.org/officeDocument/2006/relationships/hyperlink" Target="#V8!H1"/><Relationship Id="rId4" Type="http://schemas.openxmlformats.org/officeDocument/2006/relationships/hyperlink" Target="#Home!B4"/><Relationship Id="rId1" Type="http://schemas.openxmlformats.org/officeDocument/2006/relationships/chart" Target="../charts/chart1.xml"/><Relationship Id="rId2" Type="http://schemas.openxmlformats.org/officeDocument/2006/relationships/hyperlink" Target="#V4!K4"/></Relationships>
</file>

<file path=xl/drawings/_rels/drawing10.xml.rels><?xml version="1.0" encoding="UTF-8" standalone="yes"?>
<Relationships xmlns="http://schemas.openxmlformats.org/package/2006/relationships"><Relationship Id="rId1" Type="http://schemas.openxmlformats.org/officeDocument/2006/relationships/hyperlink" Target="#V7!B4"/><Relationship Id="rId2" Type="http://schemas.openxmlformats.org/officeDocument/2006/relationships/hyperlink" Target="#Culture!B4"/><Relationship Id="rId3" Type="http://schemas.openxmlformats.org/officeDocument/2006/relationships/hyperlink" Target="#Home!B4"/></Relationships>
</file>

<file path=xl/drawings/_rels/drawing11.xml.rels><?xml version="1.0" encoding="UTF-8" standalone="yes"?>
<Relationships xmlns="http://schemas.openxmlformats.org/package/2006/relationships"><Relationship Id="rId1" Type="http://schemas.openxmlformats.org/officeDocument/2006/relationships/hyperlink" Target="#V8!B4"/><Relationship Id="rId2" Type="http://schemas.openxmlformats.org/officeDocument/2006/relationships/hyperlink" Target="#C1!K4"/><Relationship Id="rId3" Type="http://schemas.openxmlformats.org/officeDocument/2006/relationships/hyperlink" Target="#Home!B4"/></Relationships>
</file>

<file path=xl/drawings/_rels/drawing12.xml.rels><?xml version="1.0" encoding="UTF-8" standalone="yes"?>
<Relationships xmlns="http://schemas.openxmlformats.org/package/2006/relationships"><Relationship Id="rId1" Type="http://schemas.openxmlformats.org/officeDocument/2006/relationships/hyperlink" Target="#Culture!B4"/><Relationship Id="rId2" Type="http://schemas.openxmlformats.org/officeDocument/2006/relationships/hyperlink" Target="#C2!K4"/><Relationship Id="rId3" Type="http://schemas.openxmlformats.org/officeDocument/2006/relationships/hyperlink" Target="#Home!B4"/></Relationships>
</file>

<file path=xl/drawings/_rels/drawing13.xml.rels><?xml version="1.0" encoding="UTF-8" standalone="yes"?>
<Relationships xmlns="http://schemas.openxmlformats.org/package/2006/relationships"><Relationship Id="rId1" Type="http://schemas.openxmlformats.org/officeDocument/2006/relationships/hyperlink" Target="#C1!B4"/><Relationship Id="rId2" Type="http://schemas.openxmlformats.org/officeDocument/2006/relationships/hyperlink" Target="#Home!K4"/><Relationship Id="rId3" Type="http://schemas.openxmlformats.org/officeDocument/2006/relationships/hyperlink" Target="#Home!B4"/></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20</xdr:col>
      <xdr:colOff>63500</xdr:colOff>
      <xdr:row>57</xdr:row>
      <xdr:rowOff>152518</xdr:rowOff>
    </xdr:to>
    <xdr:pic>
      <xdr:nvPicPr>
        <xdr:cNvPr id="7" name="Picture 6"/>
        <xdr:cNvPicPr>
          <a:picLocks noChangeAspect="1"/>
        </xdr:cNvPicPr>
      </xdr:nvPicPr>
      <xdr:blipFill>
        <a:blip xmlns:r="http://schemas.openxmlformats.org/officeDocument/2006/relationships" r:embed="rId1"/>
        <a:stretch>
          <a:fillRect/>
        </a:stretch>
      </xdr:blipFill>
      <xdr:spPr>
        <a:xfrm>
          <a:off x="0" y="0"/>
          <a:ext cx="16573500" cy="11011018"/>
        </a:xfrm>
        <a:prstGeom prst="rect">
          <a:avLst/>
        </a:prstGeom>
      </xdr:spPr>
    </xdr:pic>
    <xdr:clientData/>
  </xdr:twoCellAnchor>
  <xdr:twoCellAnchor editAs="oneCell">
    <xdr:from>
      <xdr:col>13</xdr:col>
      <xdr:colOff>520700</xdr:colOff>
      <xdr:row>1</xdr:row>
      <xdr:rowOff>88900</xdr:rowOff>
    </xdr:from>
    <xdr:to>
      <xdr:col>17</xdr:col>
      <xdr:colOff>375558</xdr:colOff>
      <xdr:row>8</xdr:row>
      <xdr:rowOff>0</xdr:rowOff>
    </xdr:to>
    <xdr:pic>
      <xdr:nvPicPr>
        <xdr:cNvPr id="5" name="Picture 4">
          <a:hlinkClick xmlns:r="http://schemas.openxmlformats.org/officeDocument/2006/relationships" r:id="rId2"/>
        </xdr:cNvPr>
        <xdr:cNvPicPr>
          <a:picLocks noChangeAspect="1"/>
        </xdr:cNvPicPr>
      </xdr:nvPicPr>
      <xdr:blipFill rotWithShape="1">
        <a:blip xmlns:r="http://schemas.openxmlformats.org/officeDocument/2006/relationships" r:embed="rId3">
          <a:clrChange>
            <a:clrFrom>
              <a:srgbClr val="BBCFED"/>
            </a:clrFrom>
            <a:clrTo>
              <a:srgbClr val="BBCFED">
                <a:alpha val="0"/>
              </a:srgbClr>
            </a:clrTo>
          </a:clrChange>
          <a:extLst>
            <a:ext uri="{28A0092B-C50C-407E-A947-70E740481C1C}">
              <a14:useLocalDpi xmlns:a14="http://schemas.microsoft.com/office/drawing/2010/main" val="0"/>
            </a:ext>
          </a:extLst>
        </a:blip>
        <a:srcRect r="76869"/>
        <a:stretch/>
      </xdr:blipFill>
      <xdr:spPr>
        <a:xfrm>
          <a:off x="11252200" y="279400"/>
          <a:ext cx="3156858" cy="1244600"/>
        </a:xfrm>
        <a:prstGeom prst="rect">
          <a:avLst/>
        </a:prstGeom>
      </xdr:spPr>
    </xdr:pic>
    <xdr:clientData/>
  </xdr:twoCellAnchor>
  <xdr:twoCellAnchor>
    <xdr:from>
      <xdr:col>7</xdr:col>
      <xdr:colOff>31871</xdr:colOff>
      <xdr:row>31</xdr:row>
      <xdr:rowOff>14472</xdr:rowOff>
    </xdr:from>
    <xdr:to>
      <xdr:col>14</xdr:col>
      <xdr:colOff>190323</xdr:colOff>
      <xdr:row>36</xdr:row>
      <xdr:rowOff>77972</xdr:rowOff>
    </xdr:to>
    <xdr:grpSp>
      <xdr:nvGrpSpPr>
        <xdr:cNvPr id="22" name="Group 21"/>
        <xdr:cNvGrpSpPr/>
      </xdr:nvGrpSpPr>
      <xdr:grpSpPr>
        <a:xfrm>
          <a:off x="5810371" y="5919972"/>
          <a:ext cx="5936952" cy="1016000"/>
          <a:chOff x="3549771" y="4294372"/>
          <a:chExt cx="5936952" cy="1016000"/>
        </a:xfrm>
      </xdr:grpSpPr>
      <xdr:grpSp>
        <xdr:nvGrpSpPr>
          <xdr:cNvPr id="17" name="Group 16"/>
          <xdr:cNvGrpSpPr/>
        </xdr:nvGrpSpPr>
        <xdr:grpSpPr>
          <a:xfrm>
            <a:off x="3549771" y="4294372"/>
            <a:ext cx="5936952" cy="1016000"/>
            <a:chOff x="3288117" y="4306186"/>
            <a:chExt cx="6186083" cy="1016000"/>
          </a:xfrm>
        </xdr:grpSpPr>
        <xdr:sp macro="" textlink="">
          <xdr:nvSpPr>
            <xdr:cNvPr id="13" name="Rounded Rectangle 12"/>
            <xdr:cNvSpPr/>
          </xdr:nvSpPr>
          <xdr:spPr>
            <a:xfrm>
              <a:off x="3576133" y="4294372"/>
              <a:ext cx="5910590" cy="1004186"/>
            </a:xfrm>
            <a:prstGeom prst="roundRect">
              <a:avLst/>
            </a:prstGeom>
            <a:solidFill>
              <a:schemeClr val="bg1"/>
            </a:solidFill>
            <a:ln w="28575" cmpd="sng">
              <a:noFill/>
            </a:ln>
            <a:effectLst/>
          </xdr:spPr>
          <xdr:style>
            <a:lnRef idx="1">
              <a:schemeClr val="accent1"/>
            </a:lnRef>
            <a:fillRef idx="3">
              <a:schemeClr val="accent1"/>
            </a:fillRef>
            <a:effectRef idx="2">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endParaRPr lang="en-US" sz="1800" b="1">
                <a:solidFill>
                  <a:srgbClr val="000000"/>
                </a:solidFill>
                <a:latin typeface="Arial"/>
                <a:ea typeface="+mn-ea"/>
                <a:cs typeface="Arial"/>
              </a:endParaRPr>
            </a:p>
          </xdr:txBody>
        </xdr:sp>
        <xdr:sp macro="" textlink="">
          <xdr:nvSpPr>
            <xdr:cNvPr id="4" name="Rounded Rectangle 3"/>
            <xdr:cNvSpPr/>
          </xdr:nvSpPr>
          <xdr:spPr>
            <a:xfrm>
              <a:off x="3549771" y="4306186"/>
              <a:ext cx="5910590" cy="1004186"/>
            </a:xfrm>
            <a:prstGeom prst="roundRect">
              <a:avLst/>
            </a:prstGeom>
            <a:noFill/>
            <a:ln w="76200" cmpd="sng">
              <a:solidFill>
                <a:srgbClr val="000090"/>
              </a:solidFill>
            </a:ln>
            <a:effectLst>
              <a:outerShdw blurRad="50800" dist="38100" dir="2700000" algn="tl" rotWithShape="0">
                <a:prstClr val="black">
                  <a:alpha val="40000"/>
                </a:prstClr>
              </a:outerShdw>
            </a:effectLst>
          </xdr:spPr>
          <xdr:style>
            <a:lnRef idx="1">
              <a:schemeClr val="accent1"/>
            </a:lnRef>
            <a:fillRef idx="3">
              <a:schemeClr val="accent1"/>
            </a:fillRef>
            <a:effectRef idx="2">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endParaRPr lang="en-US" sz="1800" b="1">
                <a:solidFill>
                  <a:srgbClr val="000000"/>
                </a:solidFill>
                <a:latin typeface="Arial"/>
                <a:ea typeface="+mn-ea"/>
                <a:cs typeface="Arial"/>
              </a:endParaRPr>
            </a:p>
          </xdr:txBody>
        </xdr:sp>
      </xdr:grpSp>
      <xdr:sp macro="" textlink="">
        <xdr:nvSpPr>
          <xdr:cNvPr id="6" name="TextBox 5">
            <a:hlinkClick xmlns:r="http://schemas.openxmlformats.org/officeDocument/2006/relationships" r:id="rId4"/>
          </xdr:cNvPr>
          <xdr:cNvSpPr txBox="1"/>
        </xdr:nvSpPr>
        <xdr:spPr>
          <a:xfrm>
            <a:off x="4102100" y="4394200"/>
            <a:ext cx="5076455" cy="769441"/>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marL="0" indent="0"/>
            <a:r>
              <a:rPr lang="en-US" sz="4400" b="1" cap="none" spc="0">
                <a:ln w="3810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ea typeface="+mn-ea"/>
                <a:cs typeface="Arial"/>
              </a:rPr>
              <a:t>Click Here to Start</a:t>
            </a:r>
          </a:p>
        </xdr:txBody>
      </xdr:sp>
    </xdr:grpSp>
    <xdr:clientData/>
  </xdr:twoCellAnchor>
  <xdr:twoCellAnchor>
    <xdr:from>
      <xdr:col>1</xdr:col>
      <xdr:colOff>141151</xdr:colOff>
      <xdr:row>1</xdr:row>
      <xdr:rowOff>155058</xdr:rowOff>
    </xdr:from>
    <xdr:to>
      <xdr:col>12</xdr:col>
      <xdr:colOff>220759</xdr:colOff>
      <xdr:row>7</xdr:row>
      <xdr:rowOff>28058</xdr:rowOff>
    </xdr:to>
    <xdr:grpSp>
      <xdr:nvGrpSpPr>
        <xdr:cNvPr id="21" name="Group 20"/>
        <xdr:cNvGrpSpPr/>
      </xdr:nvGrpSpPr>
      <xdr:grpSpPr>
        <a:xfrm>
          <a:off x="966651" y="345558"/>
          <a:ext cx="9160108" cy="1016000"/>
          <a:chOff x="839651" y="2072758"/>
          <a:chExt cx="9079050" cy="1016000"/>
        </a:xfrm>
      </xdr:grpSpPr>
      <xdr:grpSp>
        <xdr:nvGrpSpPr>
          <xdr:cNvPr id="18" name="Group 17"/>
          <xdr:cNvGrpSpPr/>
        </xdr:nvGrpSpPr>
        <xdr:grpSpPr>
          <a:xfrm>
            <a:off x="839651" y="2072758"/>
            <a:ext cx="9079050" cy="1016000"/>
            <a:chOff x="3549771" y="4294372"/>
            <a:chExt cx="5566263" cy="1016000"/>
          </a:xfrm>
        </xdr:grpSpPr>
        <xdr:sp macro="" textlink="">
          <xdr:nvSpPr>
            <xdr:cNvPr id="19" name="Rounded Rectangle 18"/>
            <xdr:cNvSpPr/>
          </xdr:nvSpPr>
          <xdr:spPr>
            <a:xfrm>
              <a:off x="3576134" y="4294372"/>
              <a:ext cx="5539900" cy="1004186"/>
            </a:xfrm>
            <a:prstGeom prst="roundRect">
              <a:avLst/>
            </a:prstGeom>
            <a:solidFill>
              <a:schemeClr val="bg1"/>
            </a:solidFill>
            <a:ln w="28575" cmpd="sng">
              <a:noFill/>
            </a:ln>
            <a:effectLst/>
          </xdr:spPr>
          <xdr:style>
            <a:lnRef idx="1">
              <a:schemeClr val="accent1"/>
            </a:lnRef>
            <a:fillRef idx="3">
              <a:schemeClr val="accent1"/>
            </a:fillRef>
            <a:effectRef idx="2">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endParaRPr lang="en-US" sz="1800" b="1">
                <a:solidFill>
                  <a:srgbClr val="000000"/>
                </a:solidFill>
                <a:latin typeface="Arial"/>
                <a:ea typeface="+mn-ea"/>
                <a:cs typeface="Arial"/>
              </a:endParaRPr>
            </a:p>
          </xdr:txBody>
        </xdr:sp>
        <xdr:sp macro="" textlink="">
          <xdr:nvSpPr>
            <xdr:cNvPr id="20" name="Rounded Rectangle 19"/>
            <xdr:cNvSpPr/>
          </xdr:nvSpPr>
          <xdr:spPr>
            <a:xfrm>
              <a:off x="3549771" y="4306186"/>
              <a:ext cx="5563310" cy="1004186"/>
            </a:xfrm>
            <a:prstGeom prst="roundRect">
              <a:avLst/>
            </a:prstGeom>
            <a:noFill/>
            <a:ln w="76200" cmpd="sng">
              <a:solidFill>
                <a:srgbClr val="000090"/>
              </a:solidFill>
            </a:ln>
            <a:effectLst>
              <a:outerShdw blurRad="50800" dist="38100" dir="2700000" algn="tl" rotWithShape="0">
                <a:prstClr val="black">
                  <a:alpha val="40000"/>
                </a:prstClr>
              </a:outerShdw>
            </a:effectLst>
          </xdr:spPr>
          <xdr:style>
            <a:lnRef idx="1">
              <a:schemeClr val="accent1"/>
            </a:lnRef>
            <a:fillRef idx="3">
              <a:schemeClr val="accent1"/>
            </a:fillRef>
            <a:effectRef idx="2">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endParaRPr lang="en-US" sz="1800" b="1">
                <a:solidFill>
                  <a:srgbClr val="000000"/>
                </a:solidFill>
                <a:latin typeface="Arial"/>
                <a:ea typeface="+mn-ea"/>
                <a:cs typeface="Arial"/>
              </a:endParaRPr>
            </a:p>
          </xdr:txBody>
        </xdr:sp>
      </xdr:grpSp>
      <xdr:sp macro="" textlink="">
        <xdr:nvSpPr>
          <xdr:cNvPr id="3" name="TextBox 2"/>
          <xdr:cNvSpPr txBox="1"/>
        </xdr:nvSpPr>
        <xdr:spPr>
          <a:xfrm>
            <a:off x="952500" y="2159000"/>
            <a:ext cx="8839679" cy="830997"/>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marL="0" indent="0"/>
            <a:r>
              <a:rPr lang="en-US" sz="4800" b="1" cap="none" spc="0">
                <a:ln w="3810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ea typeface="+mn-ea"/>
                <a:cs typeface="Arial"/>
              </a:rPr>
              <a:t>Business Survey Instruments</a:t>
            </a:r>
          </a:p>
        </xdr:txBody>
      </xdr:sp>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444499</xdr:colOff>
      <xdr:row>1</xdr:row>
      <xdr:rowOff>0</xdr:rowOff>
    </xdr:from>
    <xdr:to>
      <xdr:col>2</xdr:col>
      <xdr:colOff>0</xdr:colOff>
      <xdr:row>40</xdr:row>
      <xdr:rowOff>0</xdr:rowOff>
    </xdr:to>
    <xdr:sp macro="" textlink="">
      <xdr:nvSpPr>
        <xdr:cNvPr id="54" name="TextBox 53"/>
        <xdr:cNvSpPr txBox="1"/>
      </xdr:nvSpPr>
      <xdr:spPr>
        <a:xfrm>
          <a:off x="444499" y="1270000"/>
          <a:ext cx="6921501" cy="6191250"/>
        </a:xfrm>
        <a:prstGeom prst="rect">
          <a:avLst/>
        </a:prstGeom>
        <a:solidFill>
          <a:schemeClr val="lt1"/>
        </a:solidFill>
        <a:ln w="12700" cmpd="sng">
          <a:solidFill>
            <a:schemeClr val="tx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rtl="0">
            <a:spcAft>
              <a:spcPts val="1200"/>
            </a:spcAft>
            <a:defRPr sz="1000"/>
          </a:pPr>
          <a:r>
            <a:rPr lang="en-US" sz="2000" b="1" i="1" u="sng" strike="noStrike" baseline="0">
              <a:solidFill>
                <a:srgbClr val="0D0F11"/>
              </a:solidFill>
              <a:latin typeface="Arial"/>
              <a:cs typeface="Arial"/>
            </a:rPr>
            <a:t>Background</a:t>
          </a:r>
        </a:p>
        <a:p>
          <a:pPr algn="l" rtl="0">
            <a:spcAft>
              <a:spcPts val="600"/>
            </a:spcAft>
            <a:defRPr sz="1000"/>
          </a:pPr>
          <a:r>
            <a:rPr lang="en-US" sz="1800" b="0" i="0" u="none" strike="noStrike" baseline="0">
              <a:solidFill>
                <a:srgbClr val="0D0F11"/>
              </a:solidFill>
              <a:latin typeface="Arial"/>
              <a:cs typeface="Arial"/>
            </a:rPr>
            <a:t>Business analysis needs focus, based on a definition of the business issue being addressed. But it also needs context, because the interrelated parts of a business often cause improvement programs to have unintended consequences. It is important to know up front the activities that are working well and those that need improvement, and to design improvement projects that ensure optimum results.</a:t>
          </a:r>
        </a:p>
        <a:p>
          <a:pPr algn="l" rtl="0">
            <a:spcAft>
              <a:spcPts val="600"/>
            </a:spcAft>
            <a:defRPr sz="1000"/>
          </a:pPr>
          <a:r>
            <a:rPr lang="en-US" sz="1800" b="0" i="0" u="none" strike="noStrike" baseline="0">
              <a:solidFill>
                <a:srgbClr val="0D0F11"/>
              </a:solidFill>
              <a:latin typeface="Arial"/>
              <a:cs typeface="Arial"/>
            </a:rPr>
            <a:t>The two survey instruments in this workbook are:</a:t>
          </a:r>
        </a:p>
        <a:p>
          <a:pPr marL="342900" indent="-342900" algn="l" rtl="0">
            <a:spcAft>
              <a:spcPts val="600"/>
            </a:spcAft>
            <a:buFont typeface="+mj-lt"/>
            <a:buAutoNum type="arabicPeriod"/>
            <a:defRPr sz="1000"/>
          </a:pPr>
          <a:r>
            <a:rPr lang="en-US" sz="1800" b="0" i="0" u="none" strike="noStrike" baseline="0">
              <a:solidFill>
                <a:srgbClr val="0D0F11"/>
              </a:solidFill>
              <a:latin typeface="Arial"/>
              <a:cs typeface="Arial"/>
            </a:rPr>
            <a:t>A Vision survey, assessing capabilities and performance for those attributes which are key to the success of any organization</a:t>
          </a:r>
        </a:p>
        <a:p>
          <a:pPr marL="342900" indent="-342900" algn="l" rtl="0">
            <a:spcAft>
              <a:spcPts val="600"/>
            </a:spcAft>
            <a:buFont typeface="+mj-lt"/>
            <a:buAutoNum type="arabicPeriod"/>
            <a:defRPr sz="1000"/>
          </a:pPr>
          <a:r>
            <a:rPr lang="en-US" sz="1800" b="0" i="0" u="none" strike="noStrike" baseline="0">
              <a:solidFill>
                <a:srgbClr val="0D0F11"/>
              </a:solidFill>
              <a:latin typeface="Arial"/>
              <a:cs typeface="Arial"/>
            </a:rPr>
            <a:t>A culture survey, assessing the ease or difficulty of a change program</a:t>
          </a:r>
        </a:p>
        <a:p>
          <a:pPr algn="l" rtl="0">
            <a:spcAft>
              <a:spcPts val="600"/>
            </a:spcAft>
            <a:defRPr sz="1000"/>
          </a:pPr>
          <a:r>
            <a:rPr lang="en-US" sz="1800" b="0" i="0" u="none" strike="noStrike" baseline="0">
              <a:solidFill>
                <a:srgbClr val="0D0F11"/>
              </a:solidFill>
              <a:latin typeface="Arial"/>
              <a:cs typeface="Arial"/>
            </a:rPr>
            <a:t>These instruments are designed to be used in large organizations with many participants to generate survey forms, compile results, and create useful charts for executive and management insights.</a:t>
          </a:r>
        </a:p>
        <a:p>
          <a:pPr algn="l" rtl="0">
            <a:spcAft>
              <a:spcPts val="600"/>
            </a:spcAft>
            <a:defRPr sz="1000"/>
          </a:pPr>
          <a:r>
            <a:rPr lang="en-US" sz="1800" b="0" i="0" u="none" strike="noStrike" baseline="0">
              <a:solidFill>
                <a:srgbClr val="0D0F11"/>
              </a:solidFill>
              <a:latin typeface="Arial"/>
              <a:cs typeface="Arial"/>
            </a:rPr>
            <a:t>Instructions appear on every page.</a:t>
          </a:r>
        </a:p>
        <a:p>
          <a:pPr algn="l" rtl="0">
            <a:defRPr sz="1000"/>
          </a:pPr>
          <a:endParaRPr lang="en-US" sz="1800" b="0" i="0" u="none" strike="noStrike" baseline="0">
            <a:solidFill>
              <a:srgbClr val="0D0F11"/>
            </a:solidFill>
            <a:latin typeface="Arial"/>
            <a:cs typeface="Arial"/>
          </a:endParaRPr>
        </a:p>
        <a:p>
          <a:pPr algn="l" rtl="0">
            <a:defRPr sz="1000"/>
          </a:pPr>
          <a:endParaRPr lang="en-US" sz="1800" b="0" i="0" u="none" strike="noStrike" baseline="0">
            <a:solidFill>
              <a:srgbClr val="0D0F11"/>
            </a:solidFill>
            <a:latin typeface="Arial"/>
            <a:cs typeface="Arial"/>
          </a:endParaRPr>
        </a:p>
        <a:p>
          <a:pPr algn="l" rtl="0">
            <a:defRPr sz="1000"/>
          </a:pPr>
          <a:endParaRPr lang="en-US" sz="1800" b="0" i="0" u="none" strike="noStrike" baseline="0">
            <a:solidFill>
              <a:srgbClr val="0D0F11"/>
            </a:solidFill>
            <a:latin typeface="Arial"/>
            <a:cs typeface="Arial"/>
          </a:endParaRPr>
        </a:p>
      </xdr:txBody>
    </xdr:sp>
    <xdr:clientData/>
  </xdr:twoCellAnchor>
  <xdr:twoCellAnchor editAs="oneCell">
    <xdr:from>
      <xdr:col>5</xdr:col>
      <xdr:colOff>101600</xdr:colOff>
      <xdr:row>0</xdr:row>
      <xdr:rowOff>114300</xdr:rowOff>
    </xdr:from>
    <xdr:to>
      <xdr:col>7</xdr:col>
      <xdr:colOff>0</xdr:colOff>
      <xdr:row>0</xdr:row>
      <xdr:rowOff>444500</xdr:rowOff>
    </xdr:to>
    <xdr:sp macro="" textlink="">
      <xdr:nvSpPr>
        <xdr:cNvPr id="18" name="Schematic" hidden="1">
          <a:extLst>
            <a:ext uri="{63B3BB69-23CF-44E3-9099-C40C66FF867C}">
              <a14:compatExt xmlns:a14="http://schemas.microsoft.com/office/drawing/2010/main" spid="_x0000_s5870878"/>
            </a:ext>
          </a:extLst>
        </xdr:cNvPr>
        <xdr:cNvSpPr/>
      </xdr:nvSpPr>
      <xdr:spPr>
        <a:xfrm>
          <a:off x="6070600" y="114300"/>
          <a:ext cx="3517900" cy="330200"/>
        </a:xfrm>
        <a:prstGeom prst="rect">
          <a:avLst/>
        </a:prstGeom>
      </xdr:spPr>
    </xdr:sp>
    <xdr:clientData/>
  </xdr:twoCellAnchor>
  <xdr:twoCellAnchor>
    <xdr:from>
      <xdr:col>0</xdr:col>
      <xdr:colOff>0</xdr:colOff>
      <xdr:row>0</xdr:row>
      <xdr:rowOff>158750</xdr:rowOff>
    </xdr:from>
    <xdr:to>
      <xdr:col>3</xdr:col>
      <xdr:colOff>6492875</xdr:colOff>
      <xdr:row>0</xdr:row>
      <xdr:rowOff>866636</xdr:rowOff>
    </xdr:to>
    <xdr:grpSp>
      <xdr:nvGrpSpPr>
        <xdr:cNvPr id="27" name="Group 26"/>
        <xdr:cNvGrpSpPr/>
      </xdr:nvGrpSpPr>
      <xdr:grpSpPr>
        <a:xfrm>
          <a:off x="0" y="158750"/>
          <a:ext cx="14303375" cy="707886"/>
          <a:chOff x="0" y="158750"/>
          <a:chExt cx="14303375" cy="707886"/>
        </a:xfrm>
      </xdr:grpSpPr>
      <xdr:grpSp>
        <xdr:nvGrpSpPr>
          <xdr:cNvPr id="28" name="Group 27"/>
          <xdr:cNvGrpSpPr/>
        </xdr:nvGrpSpPr>
        <xdr:grpSpPr>
          <a:xfrm>
            <a:off x="0" y="158750"/>
            <a:ext cx="14303375" cy="707886"/>
            <a:chOff x="0" y="0"/>
            <a:chExt cx="14303375" cy="707886"/>
          </a:xfrm>
        </xdr:grpSpPr>
        <xdr:sp macro="" textlink="">
          <xdr:nvSpPr>
            <xdr:cNvPr id="36" name="TextBox 35"/>
            <xdr:cNvSpPr txBox="1"/>
          </xdr:nvSpPr>
          <xdr:spPr>
            <a:xfrm>
              <a:off x="0" y="0"/>
              <a:ext cx="10096500"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Business Analysis Survey Instruments</a:t>
              </a:r>
            </a:p>
          </xdr:txBody>
        </xdr:sp>
        <xdr:grpSp>
          <xdr:nvGrpSpPr>
            <xdr:cNvPr id="39" name="Group 38"/>
            <xdr:cNvGrpSpPr/>
          </xdr:nvGrpSpPr>
          <xdr:grpSpPr>
            <a:xfrm>
              <a:off x="10302875" y="0"/>
              <a:ext cx="4000500" cy="603250"/>
              <a:chOff x="1231900" y="2944298"/>
              <a:chExt cx="4330700" cy="719667"/>
            </a:xfrm>
          </xdr:grpSpPr>
          <xdr:grpSp>
            <xdr:nvGrpSpPr>
              <xdr:cNvPr id="41" name="Group 40"/>
              <xdr:cNvGrpSpPr/>
            </xdr:nvGrpSpPr>
            <xdr:grpSpPr>
              <a:xfrm>
                <a:off x="1231900" y="2944298"/>
                <a:ext cx="4330700" cy="719667"/>
                <a:chOff x="1231900" y="3987800"/>
                <a:chExt cx="4330700" cy="719667"/>
              </a:xfrm>
            </xdr:grpSpPr>
            <xdr:sp macro="" textlink="">
              <xdr:nvSpPr>
                <xdr:cNvPr id="45" name="Left-Right Arrow 44"/>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46" name="Group 45"/>
                <xdr:cNvGrpSpPr/>
              </xdr:nvGrpSpPr>
              <xdr:grpSpPr>
                <a:xfrm>
                  <a:off x="1231900" y="3987800"/>
                  <a:ext cx="4330700" cy="719667"/>
                  <a:chOff x="1231900" y="3987800"/>
                  <a:chExt cx="4330700" cy="863600"/>
                </a:xfrm>
              </xdr:grpSpPr>
              <xdr:sp macro="" textlink="">
                <xdr:nvSpPr>
                  <xdr:cNvPr id="47" name="Left-Right Arrow 46"/>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48" name="Straight Connector 47"/>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49" name="Straight Connector 48"/>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42" name="TextBox 41">
                <a:hlinkClick xmlns:r="http://schemas.openxmlformats.org/officeDocument/2006/relationships" r:id="rId1"/>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Cover</a:t>
                </a:r>
              </a:p>
            </xdr:txBody>
          </xdr:sp>
          <xdr:sp macro="" textlink="">
            <xdr:nvSpPr>
              <xdr:cNvPr id="43" name="TextBox 42">
                <a:hlinkClick xmlns:r="http://schemas.openxmlformats.org/officeDocument/2006/relationships" r:id="rId2"/>
              </xdr:cNvPr>
              <xdr:cNvSpPr txBox="1"/>
            </xdr:nvSpPr>
            <xdr:spPr>
              <a:xfrm>
                <a:off x="4190999" y="3035576"/>
                <a:ext cx="1028447"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b="1">
                    <a:solidFill>
                      <a:srgbClr val="0000FF"/>
                    </a:solidFill>
                    <a:latin typeface="Arial"/>
                    <a:cs typeface="Arial"/>
                  </a:rPr>
                  <a:t>Start</a:t>
                </a:r>
              </a:p>
            </xdr:txBody>
          </xdr:sp>
          <xdr:sp macro="" textlink="">
            <xdr:nvSpPr>
              <xdr:cNvPr id="44" name="TextBox 43"/>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sp macro="" textlink="">
        <xdr:nvSpPr>
          <xdr:cNvPr id="29" name="Rectangle 28"/>
          <xdr:cNvSpPr/>
        </xdr:nvSpPr>
        <xdr:spPr>
          <a:xfrm>
            <a:off x="11715750" y="238125"/>
            <a:ext cx="1143000" cy="428625"/>
          </a:xfrm>
          <a:prstGeom prst="rect">
            <a:avLst/>
          </a:prstGeom>
          <a:solidFill>
            <a:schemeClr val="bg1">
              <a:lumMod val="75000"/>
              <a:alpha val="32000"/>
            </a:schemeClr>
          </a:solidFill>
        </xdr:spPr>
        <xdr:style>
          <a:lnRef idx="1">
            <a:schemeClr val="accent1"/>
          </a:lnRef>
          <a:fillRef idx="3">
            <a:schemeClr val="accent1"/>
          </a:fillRef>
          <a:effectRef idx="2">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3</xdr:col>
      <xdr:colOff>0</xdr:colOff>
      <xdr:row>1</xdr:row>
      <xdr:rowOff>1</xdr:rowOff>
    </xdr:from>
    <xdr:to>
      <xdr:col>4</xdr:col>
      <xdr:colOff>0</xdr:colOff>
      <xdr:row>40</xdr:row>
      <xdr:rowOff>0</xdr:rowOff>
    </xdr:to>
    <xdr:grpSp>
      <xdr:nvGrpSpPr>
        <xdr:cNvPr id="2" name="Group 1"/>
        <xdr:cNvGrpSpPr/>
      </xdr:nvGrpSpPr>
      <xdr:grpSpPr>
        <a:xfrm>
          <a:off x="7810500" y="1270001"/>
          <a:ext cx="6889750" cy="6191249"/>
          <a:chOff x="7810500" y="1270001"/>
          <a:chExt cx="6889750" cy="6191249"/>
        </a:xfrm>
      </xdr:grpSpPr>
      <xdr:sp macro="" textlink="">
        <xdr:nvSpPr>
          <xdr:cNvPr id="4" name="TextBox 3"/>
          <xdr:cNvSpPr txBox="1"/>
        </xdr:nvSpPr>
        <xdr:spPr>
          <a:xfrm>
            <a:off x="7810500" y="1270001"/>
            <a:ext cx="6889750" cy="6191249"/>
          </a:xfrm>
          <a:prstGeom prst="rect">
            <a:avLst/>
          </a:prstGeom>
          <a:solidFill>
            <a:schemeClr val="lt1"/>
          </a:solidFill>
          <a:ln w="12700" cmpd="sng">
            <a:solidFill>
              <a:schemeClr val="tx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rtl="0">
              <a:spcAft>
                <a:spcPts val="1200"/>
              </a:spcAft>
              <a:defRPr sz="1000"/>
            </a:pPr>
            <a:r>
              <a:rPr lang="en-US" sz="2000" b="1" i="1" u="sng" strike="noStrike" baseline="0">
                <a:solidFill>
                  <a:srgbClr val="0D0F11"/>
                </a:solidFill>
                <a:latin typeface="Arial"/>
                <a:ea typeface="+mn-ea"/>
                <a:cs typeface="Arial"/>
              </a:rPr>
              <a:t>Note on Accuracy and Precision</a:t>
            </a:r>
            <a:endParaRPr lang="en-US" sz="1800" b="0" i="0" u="none" strike="noStrike" baseline="0">
              <a:solidFill>
                <a:srgbClr val="0D0F11"/>
              </a:solidFill>
              <a:latin typeface="Arial"/>
              <a:ea typeface="+mn-ea"/>
              <a:cs typeface="Arial"/>
            </a:endParaRPr>
          </a:p>
          <a:p>
            <a:pPr algn="l" rtl="0">
              <a:spcAft>
                <a:spcPts val="1200"/>
              </a:spcAft>
              <a:defRPr sz="1000"/>
            </a:pPr>
            <a:r>
              <a:rPr lang="en-US" sz="1800" b="0" i="0" u="none" strike="noStrike" baseline="0">
                <a:solidFill>
                  <a:srgbClr val="0D0F11"/>
                </a:solidFill>
                <a:latin typeface="Arial"/>
                <a:ea typeface="+mn-ea"/>
                <a:cs typeface="Arial"/>
              </a:rPr>
              <a:t>These surveys provide at a very high level a straightforward approach to identifying business problems and opportunities. Clearly greater detail - closer to where the rubber meets the road - is required to actually design solutions. Process mapping will help to gain the depth required to resolve potential operating problems, along with many other specific tools and techniques helpful to your endeavor. Many such tools are available from ROI-Team.</a:t>
            </a:r>
          </a:p>
          <a:p>
            <a:pPr algn="l" rtl="0">
              <a:spcAft>
                <a:spcPts val="1200"/>
              </a:spcAft>
              <a:defRPr sz="1000"/>
            </a:pPr>
            <a:r>
              <a:rPr lang="en-US" sz="1800" b="0" i="0" u="none" strike="noStrike" baseline="0">
                <a:solidFill>
                  <a:srgbClr val="0D0F11"/>
                </a:solidFill>
                <a:latin typeface="Arial"/>
                <a:ea typeface="+mn-ea"/>
                <a:cs typeface="Arial"/>
              </a:rPr>
              <a:t>No warranty is expressed or implied about the suitability of these tools to your situation, and we recommend professional legal and accounting advice if your situation is complex or uncertain.</a:t>
            </a:r>
          </a:p>
          <a:p>
            <a:pPr algn="l" rtl="0">
              <a:spcAft>
                <a:spcPts val="1200"/>
              </a:spcAft>
              <a:defRPr sz="1000"/>
            </a:pPr>
            <a:endParaRPr lang="en-US" sz="1800" b="0" i="0" u="none" strike="noStrike" baseline="0">
              <a:solidFill>
                <a:srgbClr val="0D0F11"/>
              </a:solidFill>
              <a:latin typeface="Arial"/>
              <a:ea typeface="+mn-ea"/>
              <a:cs typeface="Arial"/>
            </a:endParaRPr>
          </a:p>
          <a:p>
            <a:pPr algn="l" rtl="0">
              <a:spcAft>
                <a:spcPts val="1200"/>
              </a:spcAft>
              <a:defRPr sz="1000"/>
            </a:pPr>
            <a:endParaRPr lang="en-US" sz="1800" b="0" i="0" u="none" strike="noStrike" baseline="0">
              <a:solidFill>
                <a:srgbClr val="0D0F11"/>
              </a:solidFill>
              <a:latin typeface="Arial"/>
              <a:ea typeface="+mn-ea"/>
              <a:cs typeface="Arial"/>
            </a:endParaRPr>
          </a:p>
          <a:p>
            <a:pPr algn="l" rtl="0">
              <a:spcAft>
                <a:spcPts val="1200"/>
              </a:spcAft>
              <a:defRPr sz="1000"/>
            </a:pPr>
            <a:endParaRPr lang="en-US" sz="1800" b="0" i="0" u="none" strike="noStrike" baseline="0">
              <a:solidFill>
                <a:srgbClr val="0D0F11"/>
              </a:solidFill>
              <a:latin typeface="Arial"/>
              <a:ea typeface="+mn-ea"/>
              <a:cs typeface="Arial"/>
            </a:endParaRPr>
          </a:p>
          <a:p>
            <a:pPr algn="l" rtl="0">
              <a:spcAft>
                <a:spcPts val="1200"/>
              </a:spcAft>
              <a:defRPr sz="1000"/>
            </a:pPr>
            <a:endParaRPr lang="en-US" sz="1800" b="0" i="0" u="none" strike="noStrike" baseline="0">
              <a:solidFill>
                <a:srgbClr val="0D0F11"/>
              </a:solidFill>
              <a:latin typeface="Arial"/>
              <a:ea typeface="+mn-ea"/>
              <a:cs typeface="Arial"/>
            </a:endParaRPr>
          </a:p>
          <a:p>
            <a:pPr algn="l" rtl="0">
              <a:spcAft>
                <a:spcPts val="1200"/>
              </a:spcAft>
              <a:defRPr sz="1000"/>
            </a:pPr>
            <a:r>
              <a:rPr lang="en-US" sz="1800" b="0" i="0" u="none" strike="noStrike" baseline="0">
                <a:solidFill>
                  <a:srgbClr val="0D0F11"/>
                </a:solidFill>
                <a:latin typeface="Arial"/>
                <a:ea typeface="+mn-ea"/>
                <a:cs typeface="Arial"/>
              </a:rPr>
              <a:t>Copyright © 2007 - 2018 by ROI-Team, Inc.  All rights reserved.</a:t>
            </a:r>
          </a:p>
          <a:p>
            <a:pPr algn="l" rtl="0">
              <a:spcAft>
                <a:spcPts val="1200"/>
              </a:spcAft>
              <a:defRPr sz="1000"/>
            </a:pPr>
            <a:endParaRPr lang="en-US" sz="1800" b="0" i="0" u="none" strike="noStrike" baseline="0">
              <a:solidFill>
                <a:srgbClr val="0D0F11"/>
              </a:solidFill>
              <a:latin typeface="Arial"/>
              <a:ea typeface="+mn-ea"/>
              <a:cs typeface="Arial"/>
            </a:endParaRPr>
          </a:p>
          <a:p>
            <a:pPr algn="l" rtl="0">
              <a:defRPr sz="1000"/>
            </a:pPr>
            <a:endParaRPr lang="en-US" sz="1800" b="0" i="0" u="none" strike="noStrike" baseline="0">
              <a:solidFill>
                <a:srgbClr val="0D0F11"/>
              </a:solidFill>
              <a:latin typeface="Arial"/>
              <a:ea typeface="+mn-ea"/>
              <a:cs typeface="Arial"/>
            </a:endParaRPr>
          </a:p>
        </xdr:txBody>
      </xdr:sp>
      <xdr:pic>
        <xdr:nvPicPr>
          <xdr:cNvPr id="52" name="Picture 51">
            <a:hlinkClick xmlns:r="http://schemas.openxmlformats.org/officeDocument/2006/relationships" r:id="rId3"/>
          </xdr:cNvPr>
          <xdr:cNvPicPr>
            <a:picLocks noChangeAspect="1"/>
          </xdr:cNvPicPr>
        </xdr:nvPicPr>
        <xdr:blipFill rotWithShape="1">
          <a:blip xmlns:r="http://schemas.openxmlformats.org/officeDocument/2006/relationships" r:embed="rId4">
            <a:clrChange>
              <a:clrFrom>
                <a:srgbClr val="BBCFED"/>
              </a:clrFrom>
              <a:clrTo>
                <a:srgbClr val="BBCFED">
                  <a:alpha val="0"/>
                </a:srgbClr>
              </a:clrTo>
            </a:clrChange>
            <a:extLst>
              <a:ext uri="{28A0092B-C50C-407E-A947-70E740481C1C}">
                <a14:useLocalDpi xmlns:a14="http://schemas.microsoft.com/office/drawing/2010/main" val="0"/>
              </a:ext>
            </a:extLst>
          </a:blip>
          <a:srcRect r="76869"/>
          <a:stretch/>
        </xdr:blipFill>
        <xdr:spPr>
          <a:xfrm>
            <a:off x="9652000" y="4810125"/>
            <a:ext cx="3105064" cy="1460500"/>
          </a:xfrm>
          <a:prstGeom prst="rect">
            <a:avLst/>
          </a:prstGeom>
        </xdr:spPr>
      </xdr:pic>
    </xdr:grp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3562</xdr:colOff>
      <xdr:row>2</xdr:row>
      <xdr:rowOff>34986</xdr:rowOff>
    </xdr:from>
    <xdr:to>
      <xdr:col>4</xdr:col>
      <xdr:colOff>857250</xdr:colOff>
      <xdr:row>22</xdr:row>
      <xdr:rowOff>0</xdr:rowOff>
    </xdr:to>
    <xdr:grpSp>
      <xdr:nvGrpSpPr>
        <xdr:cNvPr id="26" name="Group 25"/>
        <xdr:cNvGrpSpPr/>
      </xdr:nvGrpSpPr>
      <xdr:grpSpPr>
        <a:xfrm>
          <a:off x="448062" y="1606611"/>
          <a:ext cx="5425688" cy="5997514"/>
          <a:chOff x="682625" y="1111250"/>
          <a:chExt cx="5425688" cy="5889625"/>
        </a:xfrm>
      </xdr:grpSpPr>
      <xdr:grpSp>
        <xdr:nvGrpSpPr>
          <xdr:cNvPr id="2" name="Group 46"/>
          <xdr:cNvGrpSpPr>
            <a:grpSpLocks/>
          </xdr:cNvGrpSpPr>
        </xdr:nvGrpSpPr>
        <xdr:grpSpPr bwMode="auto">
          <a:xfrm>
            <a:off x="682625" y="1111250"/>
            <a:ext cx="5425688" cy="5124388"/>
            <a:chOff x="35" y="83"/>
            <a:chExt cx="523" cy="429"/>
          </a:xfrm>
        </xdr:grpSpPr>
        <xdr:sp macro="" textlink="">
          <xdr:nvSpPr>
            <xdr:cNvPr id="3" name="Oval 43"/>
            <xdr:cNvSpPr>
              <a:spLocks noChangeArrowheads="1"/>
            </xdr:cNvSpPr>
          </xdr:nvSpPr>
          <xdr:spPr bwMode="auto">
            <a:xfrm>
              <a:off x="145" y="83"/>
              <a:ext cx="296" cy="251"/>
            </a:xfrm>
            <a:prstGeom prst="ellipse">
              <a:avLst/>
            </a:prstGeom>
            <a:solidFill>
              <a:srgbClr val="FFFFFF"/>
            </a:solidFill>
            <a:ln>
              <a:noFill/>
            </a:ln>
            <a:effectLst>
              <a:outerShdw dist="107763" dir="2700000" algn="ctr" rotWithShape="0">
                <a:srgbClr val="808080">
                  <a:alpha val="50000"/>
                </a:srgbClr>
              </a:outerShdw>
            </a:effectLst>
            <a:extLst>
              <a:ext uri="{91240B29-F687-4f45-9708-019B960494DF}">
                <a14:hiddenLine xmlns:a14="http://schemas.microsoft.com/office/drawing/2010/main" w="9525">
                  <a:solidFill>
                    <a:srgbClr val="000000"/>
                  </a:solidFill>
                  <a:round/>
                  <a:headEnd/>
                  <a:tailEnd/>
                </a14:hiddenLine>
              </a:ext>
            </a:extLst>
          </xdr:spPr>
        </xdr:sp>
        <xdr:sp macro="" textlink="">
          <xdr:nvSpPr>
            <xdr:cNvPr id="4" name="Oval 44"/>
            <xdr:cNvSpPr>
              <a:spLocks noChangeArrowheads="1"/>
            </xdr:cNvSpPr>
          </xdr:nvSpPr>
          <xdr:spPr bwMode="auto">
            <a:xfrm>
              <a:off x="35" y="261"/>
              <a:ext cx="296" cy="251"/>
            </a:xfrm>
            <a:prstGeom prst="ellipse">
              <a:avLst/>
            </a:prstGeom>
            <a:solidFill>
              <a:srgbClr val="FFFFFF"/>
            </a:solidFill>
            <a:ln>
              <a:noFill/>
            </a:ln>
            <a:effectLst>
              <a:outerShdw dist="107763" dir="2700000" algn="ctr" rotWithShape="0">
                <a:srgbClr val="808080">
                  <a:alpha val="50000"/>
                </a:srgbClr>
              </a:outerShdw>
            </a:effectLst>
            <a:extLst>
              <a:ext uri="{91240B29-F687-4f45-9708-019B960494DF}">
                <a14:hiddenLine xmlns:a14="http://schemas.microsoft.com/office/drawing/2010/main" w="9525">
                  <a:solidFill>
                    <a:srgbClr val="000000"/>
                  </a:solidFill>
                  <a:round/>
                  <a:headEnd/>
                  <a:tailEnd/>
                </a14:hiddenLine>
              </a:ext>
            </a:extLst>
          </xdr:spPr>
        </xdr:sp>
        <xdr:sp macro="" textlink="">
          <xdr:nvSpPr>
            <xdr:cNvPr id="5" name="Oval 45"/>
            <xdr:cNvSpPr>
              <a:spLocks noChangeArrowheads="1"/>
            </xdr:cNvSpPr>
          </xdr:nvSpPr>
          <xdr:spPr bwMode="auto">
            <a:xfrm>
              <a:off x="262" y="261"/>
              <a:ext cx="296" cy="251"/>
            </a:xfrm>
            <a:prstGeom prst="ellipse">
              <a:avLst/>
            </a:prstGeom>
            <a:solidFill>
              <a:srgbClr val="FFFFFF"/>
            </a:solidFill>
            <a:ln>
              <a:noFill/>
            </a:ln>
            <a:effectLst>
              <a:outerShdw dist="107763" dir="2700000" algn="ctr" rotWithShape="0">
                <a:srgbClr val="808080">
                  <a:alpha val="50000"/>
                </a:srgbClr>
              </a:outerShdw>
            </a:effectLst>
            <a:extLst>
              <a:ext uri="{91240B29-F687-4f45-9708-019B960494DF}">
                <a14:hiddenLine xmlns:a14="http://schemas.microsoft.com/office/drawing/2010/main" w="9525">
                  <a:solidFill>
                    <a:srgbClr val="000000"/>
                  </a:solidFill>
                  <a:round/>
                  <a:headEnd/>
                  <a:tailEnd/>
                </a14:hiddenLine>
              </a:ext>
            </a:extLst>
          </xdr:spPr>
        </xdr:sp>
      </xdr:grpSp>
      <xdr:grpSp>
        <xdr:nvGrpSpPr>
          <xdr:cNvPr id="24" name="Group 23"/>
          <xdr:cNvGrpSpPr/>
        </xdr:nvGrpSpPr>
        <xdr:grpSpPr>
          <a:xfrm>
            <a:off x="682625" y="1118767"/>
            <a:ext cx="5418259" cy="5116871"/>
            <a:chOff x="682625" y="1120774"/>
            <a:chExt cx="5418259" cy="5563821"/>
          </a:xfrm>
        </xdr:grpSpPr>
        <xdr:sp macro="" textlink="">
          <xdr:nvSpPr>
            <xdr:cNvPr id="7" name="Oval 11">
              <a:hlinkClick xmlns:r="http://schemas.openxmlformats.org/officeDocument/2006/relationships" r:id="rId1"/>
            </xdr:cNvPr>
            <xdr:cNvSpPr>
              <a:spLocks noChangeArrowheads="1"/>
            </xdr:cNvSpPr>
          </xdr:nvSpPr>
          <xdr:spPr bwMode="auto">
            <a:xfrm>
              <a:off x="1867869" y="1153028"/>
              <a:ext cx="3078556" cy="3225403"/>
            </a:xfrm>
            <a:prstGeom prst="ellipse">
              <a:avLst/>
            </a:prstGeom>
            <a:solidFill>
              <a:srgbClr val="FF0000">
                <a:alpha val="14902"/>
              </a:srgbClr>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8" name="Oval 13">
              <a:hlinkClick xmlns:r="http://schemas.openxmlformats.org/officeDocument/2006/relationships" r:id="rId2"/>
            </xdr:cNvPr>
            <xdr:cNvSpPr>
              <a:spLocks noChangeArrowheads="1"/>
            </xdr:cNvSpPr>
          </xdr:nvSpPr>
          <xdr:spPr bwMode="auto">
            <a:xfrm>
              <a:off x="682625" y="3459192"/>
              <a:ext cx="3078556" cy="3225403"/>
            </a:xfrm>
            <a:prstGeom prst="ellipse">
              <a:avLst/>
            </a:prstGeom>
            <a:solidFill>
              <a:srgbClr val="0099FF">
                <a:alpha val="14902"/>
              </a:srgbClr>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9" name="Oval 12">
              <a:hlinkClick xmlns:r="http://schemas.openxmlformats.org/officeDocument/2006/relationships" r:id="rId3"/>
            </xdr:cNvPr>
            <xdr:cNvSpPr>
              <a:spLocks noChangeArrowheads="1"/>
            </xdr:cNvSpPr>
          </xdr:nvSpPr>
          <xdr:spPr bwMode="auto">
            <a:xfrm>
              <a:off x="3006935" y="3426937"/>
              <a:ext cx="3063163" cy="3225403"/>
            </a:xfrm>
            <a:prstGeom prst="ellipse">
              <a:avLst/>
            </a:prstGeom>
            <a:solidFill>
              <a:srgbClr val="FFFF00">
                <a:alpha val="20000"/>
              </a:srgbClr>
            </a:solidFill>
            <a:ln>
              <a:noFill/>
            </a:ln>
            <a:extLst>
              <a:ext uri="{91240B29-F687-4f45-9708-019B960494DF}">
                <a14:hiddenLine xmlns:a14="http://schemas.microsoft.com/office/drawing/2010/main" w="9525">
                  <a:solidFill>
                    <a:srgbClr val="000000"/>
                  </a:solidFill>
                  <a:round/>
                  <a:headEnd/>
                  <a:tailEnd/>
                </a14:hiddenLine>
              </a:ext>
            </a:extLst>
          </xdr:spPr>
        </xdr:sp>
        <xdr:grpSp>
          <xdr:nvGrpSpPr>
            <xdr:cNvPr id="10" name="Group 15"/>
            <xdr:cNvGrpSpPr>
              <a:grpSpLocks/>
            </xdr:cNvGrpSpPr>
          </xdr:nvGrpSpPr>
          <xdr:grpSpPr bwMode="auto">
            <a:xfrm>
              <a:off x="682625" y="3443065"/>
              <a:ext cx="3078556" cy="3225403"/>
              <a:chOff x="48" y="151"/>
              <a:chExt cx="200" cy="200"/>
            </a:xfrm>
          </xdr:grpSpPr>
          <xdr:sp macro="" textlink="">
            <xdr:nvSpPr>
              <xdr:cNvPr id="17" name="Oval 3"/>
              <xdr:cNvSpPr>
                <a:spLocks noChangeArrowheads="1"/>
              </xdr:cNvSpPr>
            </xdr:nvSpPr>
            <xdr:spPr bwMode="auto">
              <a:xfrm>
                <a:off x="48" y="151"/>
                <a:ext cx="200" cy="20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8" name="Text Box 4"/>
              <xdr:cNvSpPr txBox="1">
                <a:spLocks noChangeArrowheads="1"/>
              </xdr:cNvSpPr>
            </xdr:nvSpPr>
            <xdr:spPr bwMode="auto">
              <a:xfrm>
                <a:off x="48" y="231"/>
                <a:ext cx="198" cy="50"/>
              </a:xfrm>
              <a:prstGeom prst="rect">
                <a:avLst/>
              </a:prstGeom>
              <a:noFill/>
              <a:ln w="9525">
                <a:noFill/>
                <a:miter lim="800000"/>
                <a:headEnd/>
                <a:tailEnd/>
              </a:ln>
            </xdr:spPr>
            <xdr:txBody>
              <a:bodyPr vertOverflow="clip" wrap="square" lIns="91440" tIns="45720" rIns="91440" bIns="45720" anchor="t" upright="1"/>
              <a:lstStyle/>
              <a:p>
                <a:pPr algn="ctr" rtl="0">
                  <a:lnSpc>
                    <a:spcPts val="2400"/>
                  </a:lnSpc>
                  <a:spcBef>
                    <a:spcPts val="0"/>
                  </a:spcBef>
                  <a:spcAft>
                    <a:spcPts val="600"/>
                  </a:spcAft>
                  <a:defRPr sz="1000"/>
                </a:pPr>
                <a:r>
                  <a:rPr lang="en-US" sz="2400" b="1" i="0" u="none" strike="noStrike" baseline="0">
                    <a:solidFill>
                      <a:srgbClr val="0D0F11"/>
                    </a:solidFill>
                    <a:latin typeface="Arial"/>
                    <a:cs typeface="Arial"/>
                  </a:rPr>
                  <a:t>Systems for Management</a:t>
                </a:r>
              </a:p>
              <a:p>
                <a:pPr algn="ctr" rtl="0">
                  <a:lnSpc>
                    <a:spcPts val="2000"/>
                  </a:lnSpc>
                  <a:defRPr sz="1000"/>
                </a:pPr>
                <a:endParaRPr lang="en-US" sz="2400" b="1" i="0" u="none" strike="noStrike" baseline="0">
                  <a:solidFill>
                    <a:srgbClr val="0D0F11"/>
                  </a:solidFill>
                  <a:latin typeface="Arial"/>
                  <a:cs typeface="Arial"/>
                </a:endParaRPr>
              </a:p>
            </xdr:txBody>
          </xdr:sp>
        </xdr:grpSp>
        <xdr:grpSp>
          <xdr:nvGrpSpPr>
            <xdr:cNvPr id="11" name="Group 14"/>
            <xdr:cNvGrpSpPr>
              <a:grpSpLocks/>
            </xdr:cNvGrpSpPr>
          </xdr:nvGrpSpPr>
          <xdr:grpSpPr bwMode="auto">
            <a:xfrm>
              <a:off x="3022328" y="3443065"/>
              <a:ext cx="3078556" cy="3225403"/>
              <a:chOff x="200" y="151"/>
              <a:chExt cx="200" cy="200"/>
            </a:xfrm>
          </xdr:grpSpPr>
          <xdr:sp macro="" textlink="">
            <xdr:nvSpPr>
              <xdr:cNvPr id="15" name="Oval 6"/>
              <xdr:cNvSpPr>
                <a:spLocks noChangeArrowheads="1"/>
              </xdr:cNvSpPr>
            </xdr:nvSpPr>
            <xdr:spPr bwMode="auto">
              <a:xfrm>
                <a:off x="200" y="151"/>
                <a:ext cx="200" cy="20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6" name="Text Box 7"/>
              <xdr:cNvSpPr txBox="1">
                <a:spLocks noChangeArrowheads="1"/>
              </xdr:cNvSpPr>
            </xdr:nvSpPr>
            <xdr:spPr bwMode="auto">
              <a:xfrm>
                <a:off x="213" y="228"/>
                <a:ext cx="186" cy="50"/>
              </a:xfrm>
              <a:prstGeom prst="rect">
                <a:avLst/>
              </a:prstGeom>
              <a:noFill/>
              <a:ln w="9525">
                <a:noFill/>
                <a:miter lim="800000"/>
                <a:headEnd/>
                <a:tailEnd/>
              </a:ln>
            </xdr:spPr>
            <xdr:txBody>
              <a:bodyPr vertOverflow="clip" wrap="square" lIns="91440" tIns="45720" rIns="91440" bIns="45720" anchor="t" upright="1"/>
              <a:lstStyle/>
              <a:p>
                <a:pPr algn="ctr" rtl="0">
                  <a:lnSpc>
                    <a:spcPts val="2400"/>
                  </a:lnSpc>
                  <a:spcAft>
                    <a:spcPts val="600"/>
                  </a:spcAft>
                  <a:defRPr sz="1000"/>
                </a:pPr>
                <a:r>
                  <a:rPr lang="en-US" sz="2400" b="1" i="0" u="none" strike="noStrike" baseline="0">
                    <a:solidFill>
                      <a:srgbClr val="0D0F11"/>
                    </a:solidFill>
                    <a:latin typeface="Arial"/>
                    <a:cs typeface="Arial"/>
                  </a:rPr>
                  <a:t>Operating</a:t>
                </a:r>
              </a:p>
              <a:p>
                <a:pPr algn="ctr" rtl="0">
                  <a:lnSpc>
                    <a:spcPts val="2400"/>
                  </a:lnSpc>
                  <a:spcAft>
                    <a:spcPts val="600"/>
                  </a:spcAft>
                  <a:defRPr sz="1000"/>
                </a:pPr>
                <a:r>
                  <a:rPr lang="en-US" sz="2400" b="1" i="0" u="none" strike="noStrike" baseline="0">
                    <a:solidFill>
                      <a:srgbClr val="0D0F11"/>
                    </a:solidFill>
                    <a:latin typeface="Arial"/>
                    <a:cs typeface="Arial"/>
                  </a:rPr>
                  <a:t>Processes</a:t>
                </a:r>
              </a:p>
              <a:p>
                <a:pPr algn="ctr" rtl="0">
                  <a:spcAft>
                    <a:spcPts val="600"/>
                  </a:spcAft>
                  <a:defRPr sz="1000"/>
                </a:pPr>
                <a:endParaRPr lang="en-US" sz="2400" b="1" i="0" u="none" strike="noStrike" baseline="0">
                  <a:solidFill>
                    <a:srgbClr val="0D0F11"/>
                  </a:solidFill>
                  <a:latin typeface="Arial"/>
                  <a:cs typeface="Arial"/>
                </a:endParaRPr>
              </a:p>
            </xdr:txBody>
          </xdr:sp>
        </xdr:grpSp>
        <xdr:grpSp>
          <xdr:nvGrpSpPr>
            <xdr:cNvPr id="12" name="Group 8"/>
            <xdr:cNvGrpSpPr>
              <a:grpSpLocks/>
            </xdr:cNvGrpSpPr>
          </xdr:nvGrpSpPr>
          <xdr:grpSpPr bwMode="auto">
            <a:xfrm>
              <a:off x="1852476" y="1120774"/>
              <a:ext cx="3078556" cy="3225403"/>
              <a:chOff x="3264" y="1920"/>
              <a:chExt cx="1200" cy="1200"/>
            </a:xfrm>
          </xdr:grpSpPr>
          <xdr:sp macro="" textlink="">
            <xdr:nvSpPr>
              <xdr:cNvPr id="13" name="Oval 9"/>
              <xdr:cNvSpPr>
                <a:spLocks noChangeArrowheads="1"/>
              </xdr:cNvSpPr>
            </xdr:nvSpPr>
            <xdr:spPr bwMode="auto">
              <a:xfrm>
                <a:off x="3264" y="1920"/>
                <a:ext cx="1200" cy="120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4" name="Text Box 10"/>
              <xdr:cNvSpPr txBox="1">
                <a:spLocks noChangeArrowheads="1"/>
              </xdr:cNvSpPr>
            </xdr:nvSpPr>
            <xdr:spPr bwMode="auto">
              <a:xfrm>
                <a:off x="3314" y="2394"/>
                <a:ext cx="1110" cy="314"/>
              </a:xfrm>
              <a:prstGeom prst="rect">
                <a:avLst/>
              </a:prstGeom>
              <a:noFill/>
              <a:ln w="9525">
                <a:noFill/>
                <a:miter lim="800000"/>
                <a:headEnd/>
                <a:tailEnd/>
              </a:ln>
            </xdr:spPr>
            <xdr:txBody>
              <a:bodyPr vertOverflow="clip" wrap="square" lIns="91440" tIns="45720" rIns="91440" bIns="45720" anchor="t" upright="1"/>
              <a:lstStyle/>
              <a:p>
                <a:pPr algn="ctr" rtl="0">
                  <a:lnSpc>
                    <a:spcPts val="2400"/>
                  </a:lnSpc>
                  <a:spcBef>
                    <a:spcPts val="600"/>
                  </a:spcBef>
                  <a:defRPr sz="1000"/>
                </a:pPr>
                <a:r>
                  <a:rPr lang="en-US" sz="2400" b="1" i="0" u="none" strike="noStrike" baseline="0">
                    <a:solidFill>
                      <a:srgbClr val="0D0F11"/>
                    </a:solidFill>
                    <a:latin typeface="Arial"/>
                    <a:cs typeface="Arial"/>
                  </a:rPr>
                  <a:t>Business</a:t>
                </a:r>
              </a:p>
              <a:p>
                <a:pPr algn="ctr" rtl="0">
                  <a:lnSpc>
                    <a:spcPts val="2400"/>
                  </a:lnSpc>
                  <a:spcBef>
                    <a:spcPts val="600"/>
                  </a:spcBef>
                  <a:defRPr sz="1000"/>
                </a:pPr>
                <a:r>
                  <a:rPr lang="en-US" sz="2400" b="1" i="0" u="none" strike="noStrike" baseline="0">
                    <a:solidFill>
                      <a:srgbClr val="0D0F11"/>
                    </a:solidFill>
                    <a:latin typeface="Arial"/>
                    <a:cs typeface="Arial"/>
                  </a:rPr>
                  <a:t>Model</a:t>
                </a:r>
              </a:p>
              <a:p>
                <a:pPr algn="ctr" rtl="0">
                  <a:lnSpc>
                    <a:spcPts val="2000"/>
                  </a:lnSpc>
                  <a:defRPr sz="1000"/>
                </a:pPr>
                <a:endParaRPr lang="en-US" sz="2400" b="1" i="0" u="none" strike="noStrike" baseline="0">
                  <a:solidFill>
                    <a:srgbClr val="0D0F11"/>
                  </a:solidFill>
                  <a:latin typeface="Arial"/>
                  <a:cs typeface="Arial"/>
                </a:endParaRPr>
              </a:p>
            </xdr:txBody>
          </xdr:sp>
        </xdr:grpSp>
      </xdr:grpSp>
    </xdr:grpSp>
    <xdr:clientData/>
  </xdr:twoCellAnchor>
  <xdr:twoCellAnchor>
    <xdr:from>
      <xdr:col>1</xdr:col>
      <xdr:colOff>0</xdr:colOff>
      <xdr:row>26</xdr:row>
      <xdr:rowOff>163633</xdr:rowOff>
    </xdr:from>
    <xdr:to>
      <xdr:col>7</xdr:col>
      <xdr:colOff>8548</xdr:colOff>
      <xdr:row>43</xdr:row>
      <xdr:rowOff>174625</xdr:rowOff>
    </xdr:to>
    <xdr:sp macro="" textlink="">
      <xdr:nvSpPr>
        <xdr:cNvPr id="22" name="Schema"/>
        <xdr:cNvSpPr txBox="1"/>
      </xdr:nvSpPr>
      <xdr:spPr>
        <a:xfrm>
          <a:off x="444500" y="6989883"/>
          <a:ext cx="14216673" cy="3884492"/>
        </a:xfrm>
        <a:prstGeom prst="rect">
          <a:avLst/>
        </a:prstGeom>
        <a:solidFill>
          <a:schemeClr val="lt1"/>
        </a:solidFill>
        <a:ln w="12700" cmpd="sng">
          <a:solidFill>
            <a:schemeClr val="tx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rtl="0">
            <a:spcAft>
              <a:spcPts val="1200"/>
            </a:spcAft>
            <a:defRPr sz="1000"/>
          </a:pPr>
          <a:r>
            <a:rPr lang="en-US" sz="2000" b="1" i="1" u="sng" strike="noStrike" baseline="0">
              <a:solidFill>
                <a:srgbClr val="0D0F11"/>
              </a:solidFill>
              <a:latin typeface="Arial" pitchFamily="34" charset="0"/>
              <a:cs typeface="Arial" pitchFamily="34" charset="0"/>
            </a:rPr>
            <a:t>Assess the Maturity of Any Business</a:t>
          </a:r>
          <a:endParaRPr lang="en-US" sz="1800" b="0" i="0" u="none" strike="noStrike" baseline="0">
            <a:solidFill>
              <a:srgbClr val="0D0F11"/>
            </a:solidFill>
            <a:latin typeface="Arial" pitchFamily="34" charset="0"/>
            <a:cs typeface="Arial" pitchFamily="34" charset="0"/>
          </a:endParaRPr>
        </a:p>
        <a:p>
          <a:pPr algn="l" rtl="0">
            <a:spcAft>
              <a:spcPts val="1200"/>
            </a:spcAft>
            <a:defRPr sz="1000"/>
          </a:pPr>
          <a:r>
            <a:rPr lang="en-US" sz="1800" b="0" i="0" u="none" strike="noStrike" baseline="0">
              <a:solidFill>
                <a:srgbClr val="0D0F11"/>
              </a:solidFill>
              <a:latin typeface="Arial" pitchFamily="34" charset="0"/>
              <a:cs typeface="Arial" pitchFamily="34" charset="0"/>
            </a:rPr>
            <a:t>This page depicts schematically some of the key aspects of a business structure. Every organization needs a </a:t>
          </a:r>
          <a:r>
            <a:rPr lang="en-US" sz="1800" b="1" i="1" u="none" strike="noStrike" baseline="0">
              <a:solidFill>
                <a:srgbClr val="0D0F11"/>
              </a:solidFill>
              <a:latin typeface="Arial" pitchFamily="34" charset="0"/>
              <a:cs typeface="Arial" pitchFamily="34" charset="0"/>
            </a:rPr>
            <a:t>'business model</a:t>
          </a:r>
          <a:r>
            <a:rPr lang="en-US" sz="1800" b="0" i="0" u="none" strike="noStrike" baseline="0">
              <a:solidFill>
                <a:srgbClr val="0D0F11"/>
              </a:solidFill>
              <a:latin typeface="Arial" pitchFamily="34" charset="0"/>
              <a:cs typeface="Arial" pitchFamily="34" charset="0"/>
            </a:rPr>
            <a:t>,' describing why it exists and how it serves its customers. For commercial enterprises, this describes how it makes money. Secondly, it needs </a:t>
          </a:r>
          <a:r>
            <a:rPr lang="en-US" sz="1800" b="1" i="1" u="none" strike="noStrike" baseline="0">
              <a:solidFill>
                <a:srgbClr val="0D0F11"/>
              </a:solidFill>
              <a:latin typeface="Arial" pitchFamily="34" charset="0"/>
              <a:cs typeface="Arial" pitchFamily="34" charset="0"/>
            </a:rPr>
            <a:t>sound management in a sound structure</a:t>
          </a:r>
          <a:r>
            <a:rPr lang="en-US" sz="1800" b="0" i="0" u="none" strike="noStrike" baseline="0">
              <a:solidFill>
                <a:srgbClr val="0D0F11"/>
              </a:solidFill>
              <a:latin typeface="Arial" pitchFamily="34" charset="0"/>
              <a:cs typeface="Arial" pitchFamily="34" charset="0"/>
            </a:rPr>
            <a:t>. Thirdly, it requires </a:t>
          </a:r>
          <a:r>
            <a:rPr lang="en-US" sz="1800" b="1" i="1" u="none" strike="noStrike" baseline="0">
              <a:solidFill>
                <a:srgbClr val="0D0F11"/>
              </a:solidFill>
              <a:latin typeface="Arial" pitchFamily="34" charset="0"/>
              <a:cs typeface="Arial" pitchFamily="34" charset="0"/>
            </a:rPr>
            <a:t>processes</a:t>
          </a:r>
          <a:r>
            <a:rPr lang="en-US" sz="1800" b="0" i="0" u="none" strike="noStrike" baseline="0">
              <a:solidFill>
                <a:srgbClr val="0D0F11"/>
              </a:solidFill>
              <a:latin typeface="Arial" pitchFamily="34" charset="0"/>
              <a:cs typeface="Arial" pitchFamily="34" charset="0"/>
            </a:rPr>
            <a:t> that effectively and efficiently execute its business model. For each of these aspects of business, some key attributes have been defined. Key attributes vary by business, but this set is generally useful as a starting point for analyzing readiness or improvement opportunities for any entrepreneurial opportunity.</a:t>
          </a:r>
        </a:p>
        <a:p>
          <a:pPr algn="l" rtl="0">
            <a:spcAft>
              <a:spcPts val="1200"/>
            </a:spcAft>
            <a:defRPr sz="1000"/>
          </a:pPr>
          <a:r>
            <a:rPr lang="en-US" sz="1800" b="0" i="0" u="none" strike="noStrike" baseline="0">
              <a:solidFill>
                <a:srgbClr val="0D0F11"/>
              </a:solidFill>
              <a:latin typeface="Arial" pitchFamily="34" charset="0"/>
              <a:cs typeface="Arial" pitchFamily="34" charset="0"/>
            </a:rPr>
            <a:t>For each attribute, a set of five maturity descriptors will help you identify weaknesses and determine where to focus as you set up your new venture or work to improve it. Each attribute should be evaluated in terms of how well it needs to be executed. Descriptors on the grids shown suggest a progressively better executed (more mature) operation (1 is low, 5 is high). You are encouraged to discuss this with mentors, investors, and potential partners as you complete this self-assessment. Many new entrepreneurs will find this exercise highly educational. </a:t>
          </a:r>
        </a:p>
      </xdr:txBody>
    </xdr:sp>
    <xdr:clientData/>
  </xdr:twoCellAnchor>
  <xdr:twoCellAnchor editAs="oneCell">
    <xdr:from>
      <xdr:col>5</xdr:col>
      <xdr:colOff>101600</xdr:colOff>
      <xdr:row>0</xdr:row>
      <xdr:rowOff>114300</xdr:rowOff>
    </xdr:from>
    <xdr:to>
      <xdr:col>6</xdr:col>
      <xdr:colOff>3263900</xdr:colOff>
      <xdr:row>0</xdr:row>
      <xdr:rowOff>444500</xdr:rowOff>
    </xdr:to>
    <xdr:sp macro="" textlink="">
      <xdr:nvSpPr>
        <xdr:cNvPr id="23" name="Schematic" hidden="1">
          <a:extLst>
            <a:ext uri="{63B3BB69-23CF-44E3-9099-C40C66FF867C}">
              <a14:compatExt xmlns:a14="http://schemas.microsoft.com/office/drawing/2010/main" spid="_x0000_s5870878"/>
            </a:ext>
          </a:extLst>
        </xdr:cNvPr>
        <xdr:cNvSpPr/>
      </xdr:nvSpPr>
      <xdr:spPr>
        <a:xfrm>
          <a:off x="4140200" y="114300"/>
          <a:ext cx="1244600" cy="38100"/>
        </a:xfrm>
        <a:prstGeom prst="rect">
          <a:avLst/>
        </a:prstGeom>
      </xdr:spPr>
    </xdr:sp>
    <xdr:clientData/>
  </xdr:twoCellAnchor>
  <xdr:twoCellAnchor>
    <xdr:from>
      <xdr:col>0</xdr:col>
      <xdr:colOff>0</xdr:colOff>
      <xdr:row>0</xdr:row>
      <xdr:rowOff>158750</xdr:rowOff>
    </xdr:from>
    <xdr:to>
      <xdr:col>6</xdr:col>
      <xdr:colOff>7540625</xdr:colOff>
      <xdr:row>0</xdr:row>
      <xdr:rowOff>866636</xdr:rowOff>
    </xdr:to>
    <xdr:grpSp>
      <xdr:nvGrpSpPr>
        <xdr:cNvPr id="36" name="Group 35"/>
        <xdr:cNvGrpSpPr/>
      </xdr:nvGrpSpPr>
      <xdr:grpSpPr>
        <a:xfrm>
          <a:off x="0" y="158750"/>
          <a:ext cx="14303375" cy="707886"/>
          <a:chOff x="0" y="0"/>
          <a:chExt cx="14303375" cy="707886"/>
        </a:xfrm>
      </xdr:grpSpPr>
      <xdr:sp macro="" textlink="">
        <xdr:nvSpPr>
          <xdr:cNvPr id="38" name="TextBox 37"/>
          <xdr:cNvSpPr txBox="1"/>
        </xdr:nvSpPr>
        <xdr:spPr>
          <a:xfrm>
            <a:off x="0" y="0"/>
            <a:ext cx="10144125"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Vision Tool for Business Assessment</a:t>
            </a:r>
          </a:p>
        </xdr:txBody>
      </xdr:sp>
      <xdr:grpSp>
        <xdr:nvGrpSpPr>
          <xdr:cNvPr id="39" name="Group 38"/>
          <xdr:cNvGrpSpPr/>
        </xdr:nvGrpSpPr>
        <xdr:grpSpPr>
          <a:xfrm>
            <a:off x="10302875" y="0"/>
            <a:ext cx="4000500" cy="603250"/>
            <a:chOff x="1231900" y="2944298"/>
            <a:chExt cx="4330700" cy="719667"/>
          </a:xfrm>
        </xdr:grpSpPr>
        <xdr:grpSp>
          <xdr:nvGrpSpPr>
            <xdr:cNvPr id="40" name="Group 39"/>
            <xdr:cNvGrpSpPr/>
          </xdr:nvGrpSpPr>
          <xdr:grpSpPr>
            <a:xfrm>
              <a:off x="1231900" y="2944298"/>
              <a:ext cx="4330700" cy="719667"/>
              <a:chOff x="1231900" y="3987800"/>
              <a:chExt cx="4330700" cy="719667"/>
            </a:xfrm>
          </xdr:grpSpPr>
          <xdr:sp macro="" textlink="">
            <xdr:nvSpPr>
              <xdr:cNvPr id="47" name="Left-Right Arrow 46"/>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48" name="Group 47"/>
              <xdr:cNvGrpSpPr/>
            </xdr:nvGrpSpPr>
            <xdr:grpSpPr>
              <a:xfrm>
                <a:off x="1231900" y="3987800"/>
                <a:ext cx="4330700" cy="719667"/>
                <a:chOff x="1231900" y="3987800"/>
                <a:chExt cx="4330700" cy="863600"/>
              </a:xfrm>
            </xdr:grpSpPr>
            <xdr:sp macro="" textlink="">
              <xdr:nvSpPr>
                <xdr:cNvPr id="49" name="Left-Right Arrow 48"/>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50" name="Straight Connector 49"/>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51" name="Straight Connector 50"/>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44" name="TextBox 43">
              <a:hlinkClick xmlns:r="http://schemas.openxmlformats.org/officeDocument/2006/relationships" r:id="rId4"/>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45" name="TextBox 44">
              <a:hlinkClick xmlns:r="http://schemas.openxmlformats.org/officeDocument/2006/relationships" r:id="rId5"/>
            </xdr:cNvPr>
            <xdr:cNvSpPr txBox="1"/>
          </xdr:nvSpPr>
          <xdr:spPr>
            <a:xfrm>
              <a:off x="4191000" y="3035575"/>
              <a:ext cx="102844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en-US" sz="2400">
                  <a:latin typeface="Arial"/>
                  <a:cs typeface="Arial"/>
                </a:rPr>
                <a:t>Next</a:t>
              </a:r>
            </a:p>
          </xdr:txBody>
        </xdr:sp>
        <xdr:sp macro="" textlink="">
          <xdr:nvSpPr>
            <xdr:cNvPr id="46" name="TextBox 45">
              <a:hlinkClick xmlns:r="http://schemas.openxmlformats.org/officeDocument/2006/relationships" r:id="rId4"/>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0</xdr:colOff>
      <xdr:row>2</xdr:row>
      <xdr:rowOff>269875</xdr:rowOff>
    </xdr:from>
    <xdr:to>
      <xdr:col>3</xdr:col>
      <xdr:colOff>0</xdr:colOff>
      <xdr:row>7</xdr:row>
      <xdr:rowOff>819149</xdr:rowOff>
    </xdr:to>
    <xdr:sp macro="" textlink="">
      <xdr:nvSpPr>
        <xdr:cNvPr id="2" name="Rectangle 1"/>
        <xdr:cNvSpPr>
          <a:spLocks noChangeArrowheads="1"/>
        </xdr:cNvSpPr>
      </xdr:nvSpPr>
      <xdr:spPr bwMode="auto">
        <a:xfrm>
          <a:off x="0" y="460375"/>
          <a:ext cx="1346200" cy="765174"/>
        </a:xfrm>
        <a:prstGeom prst="rect">
          <a:avLst/>
        </a:prstGeom>
        <a:solidFill>
          <a:srgbClr val="FF0000">
            <a:alpha val="14902"/>
          </a:srgbClr>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xdr:col>
      <xdr:colOff>0</xdr:colOff>
      <xdr:row>8</xdr:row>
      <xdr:rowOff>0</xdr:rowOff>
    </xdr:from>
    <xdr:to>
      <xdr:col>3</xdr:col>
      <xdr:colOff>0</xdr:colOff>
      <xdr:row>8</xdr:row>
      <xdr:rowOff>0</xdr:rowOff>
    </xdr:to>
    <xdr:sp macro="" textlink="">
      <xdr:nvSpPr>
        <xdr:cNvPr id="3" name="Rectangle 2"/>
        <xdr:cNvSpPr>
          <a:spLocks noChangeArrowheads="1"/>
        </xdr:cNvSpPr>
      </xdr:nvSpPr>
      <xdr:spPr bwMode="auto">
        <a:xfrm>
          <a:off x="0" y="1219200"/>
          <a:ext cx="1346200" cy="0"/>
        </a:xfrm>
        <a:prstGeom prst="rect">
          <a:avLst/>
        </a:prstGeom>
        <a:solidFill>
          <a:srgbClr val="0099FF">
            <a:alpha val="14902"/>
          </a:srgbClr>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xdr:col>
      <xdr:colOff>0</xdr:colOff>
      <xdr:row>8</xdr:row>
      <xdr:rowOff>0</xdr:rowOff>
    </xdr:from>
    <xdr:to>
      <xdr:col>3</xdr:col>
      <xdr:colOff>0</xdr:colOff>
      <xdr:row>8</xdr:row>
      <xdr:rowOff>0</xdr:rowOff>
    </xdr:to>
    <xdr:sp macro="" textlink="">
      <xdr:nvSpPr>
        <xdr:cNvPr id="4" name="Rectangle 3"/>
        <xdr:cNvSpPr>
          <a:spLocks noChangeArrowheads="1"/>
        </xdr:cNvSpPr>
      </xdr:nvSpPr>
      <xdr:spPr bwMode="auto">
        <a:xfrm>
          <a:off x="0" y="1219200"/>
          <a:ext cx="1346200" cy="0"/>
        </a:xfrm>
        <a:prstGeom prst="rect">
          <a:avLst/>
        </a:prstGeom>
        <a:solidFill>
          <a:srgbClr val="FFFF00">
            <a:alpha val="14902"/>
          </a:srgbClr>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xdr:col>
      <xdr:colOff>0</xdr:colOff>
      <xdr:row>9</xdr:row>
      <xdr:rowOff>25989</xdr:rowOff>
    </xdr:from>
    <xdr:to>
      <xdr:col>4</xdr:col>
      <xdr:colOff>1181726</xdr:colOff>
      <xdr:row>22</xdr:row>
      <xdr:rowOff>0</xdr:rowOff>
    </xdr:to>
    <xdr:sp macro="" textlink="">
      <xdr:nvSpPr>
        <xdr:cNvPr id="23" name="BusMod"/>
        <xdr:cNvSpPr txBox="1"/>
      </xdr:nvSpPr>
      <xdr:spPr>
        <a:xfrm>
          <a:off x="444500" y="5772739"/>
          <a:ext cx="6356976" cy="2291761"/>
        </a:xfrm>
        <a:prstGeom prst="rect">
          <a:avLst/>
        </a:prstGeom>
        <a:solidFill>
          <a:schemeClr val="lt1"/>
        </a:solidFill>
        <a:ln w="12700" cmpd="sng">
          <a:solidFill>
            <a:schemeClr val="tx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rtl="0">
            <a:spcAft>
              <a:spcPts val="1200"/>
            </a:spcAft>
            <a:defRPr sz="1000"/>
          </a:pPr>
          <a:r>
            <a:rPr lang="en-US" sz="2000" b="1" i="1" u="none" strike="noStrike" baseline="0">
              <a:solidFill>
                <a:srgbClr val="0D0F11"/>
              </a:solidFill>
              <a:latin typeface="Arial"/>
              <a:cs typeface="Arial"/>
            </a:rPr>
            <a:t>What to Look for in a </a:t>
          </a:r>
          <a:r>
            <a:rPr lang="en-US" sz="2000" b="1" i="1" u="sng" strike="noStrike" baseline="0">
              <a:solidFill>
                <a:srgbClr val="0D0F11"/>
              </a:solidFill>
              <a:latin typeface="Arial"/>
              <a:cs typeface="Arial"/>
            </a:rPr>
            <a:t>Business Model</a:t>
          </a:r>
        </a:p>
        <a:p>
          <a:pPr marL="285750" indent="-285750" algn="l" rtl="0">
            <a:buFont typeface="Courier New" pitchFamily="49" charset="0"/>
            <a:buChar char="o"/>
            <a:defRPr sz="1000"/>
          </a:pPr>
          <a:r>
            <a:rPr lang="en-US" sz="1800" b="0" i="0" u="none" strike="noStrike" baseline="0">
              <a:solidFill>
                <a:srgbClr val="0D0F11"/>
              </a:solidFill>
              <a:latin typeface="Arial"/>
              <a:cs typeface="Arial"/>
            </a:rPr>
            <a:t>Clarity</a:t>
          </a:r>
        </a:p>
        <a:p>
          <a:pPr marL="285750" indent="-285750" algn="l" rtl="0">
            <a:buFont typeface="Courier New" pitchFamily="49" charset="0"/>
            <a:buChar char="o"/>
            <a:defRPr sz="1000"/>
          </a:pPr>
          <a:r>
            <a:rPr lang="en-US" sz="1800" b="0" i="0" u="none" strike="noStrike" baseline="0">
              <a:solidFill>
                <a:srgbClr val="0D0F11"/>
              </a:solidFill>
              <a:latin typeface="Arial"/>
              <a:cs typeface="Arial"/>
            </a:rPr>
            <a:t>Broad understanding and alignment with cultural norms </a:t>
          </a:r>
        </a:p>
        <a:p>
          <a:pPr marL="285750" indent="-285750" algn="l" rtl="0">
            <a:spcAft>
              <a:spcPts val="1200"/>
            </a:spcAft>
            <a:buFont typeface="Courier New" pitchFamily="49" charset="0"/>
            <a:buChar char="o"/>
            <a:defRPr sz="1000"/>
          </a:pPr>
          <a:r>
            <a:rPr lang="en-US" sz="1800" b="0" i="0" u="none" strike="noStrike" baseline="0">
              <a:solidFill>
                <a:srgbClr val="0D0F11"/>
              </a:solidFill>
              <a:latin typeface="Arial"/>
              <a:cs typeface="Arial"/>
            </a:rPr>
            <a:t>Resource allocation to each attribute</a:t>
          </a:r>
        </a:p>
        <a:p>
          <a:pPr marL="0" indent="0" algn="l" rtl="0">
            <a:buFontTx/>
            <a:buNone/>
            <a:defRPr sz="1000"/>
          </a:pPr>
          <a:r>
            <a:rPr lang="en-US" sz="1800" b="0" i="0" u="none" strike="noStrike" baseline="0">
              <a:solidFill>
                <a:srgbClr val="0D0F11"/>
              </a:solidFill>
              <a:latin typeface="Arial"/>
              <a:cs typeface="Arial"/>
            </a:rPr>
            <a:t>The key question is: Are you positioning yourself for maximum success in your industry?</a:t>
          </a:r>
        </a:p>
        <a:p>
          <a:pPr marL="0" indent="0" algn="l" rtl="0">
            <a:buFontTx/>
            <a:buNone/>
            <a:defRPr sz="1000"/>
          </a:pPr>
          <a:endParaRPr lang="en-US" sz="1800" b="0" i="0" u="none" strike="noStrike" baseline="0">
            <a:solidFill>
              <a:srgbClr val="0D0F11"/>
            </a:solidFill>
            <a:latin typeface="Arial"/>
            <a:cs typeface="Arial"/>
          </a:endParaRPr>
        </a:p>
      </xdr:txBody>
    </xdr:sp>
    <xdr:clientData/>
  </xdr:twoCellAnchor>
  <xdr:twoCellAnchor editAs="oneCell">
    <xdr:from>
      <xdr:col>5</xdr:col>
      <xdr:colOff>101600</xdr:colOff>
      <xdr:row>0</xdr:row>
      <xdr:rowOff>279400</xdr:rowOff>
    </xdr:from>
    <xdr:to>
      <xdr:col>7</xdr:col>
      <xdr:colOff>0</xdr:colOff>
      <xdr:row>0</xdr:row>
      <xdr:rowOff>635000</xdr:rowOff>
    </xdr:to>
    <xdr:sp macro="" textlink="">
      <xdr:nvSpPr>
        <xdr:cNvPr id="24" name="Bus_Mod" hidden="1">
          <a:extLst>
            <a:ext uri="{63B3BB69-23CF-44E3-9099-C40C66FF867C}">
              <a14:compatExt xmlns:a14="http://schemas.microsoft.com/office/drawing/2010/main" spid="_x0000_s5871880"/>
            </a:ext>
          </a:extLst>
        </xdr:cNvPr>
        <xdr:cNvSpPr/>
      </xdr:nvSpPr>
      <xdr:spPr>
        <a:xfrm>
          <a:off x="2794000" y="152400"/>
          <a:ext cx="1244600" cy="0"/>
        </a:xfrm>
        <a:prstGeom prst="rect">
          <a:avLst/>
        </a:prstGeom>
      </xdr:spPr>
    </xdr:sp>
    <xdr:clientData/>
  </xdr:twoCellAnchor>
  <xdr:twoCellAnchor>
    <xdr:from>
      <xdr:col>0</xdr:col>
      <xdr:colOff>0</xdr:colOff>
      <xdr:row>0</xdr:row>
      <xdr:rowOff>158750</xdr:rowOff>
    </xdr:from>
    <xdr:to>
      <xdr:col>7</xdr:col>
      <xdr:colOff>2111375</xdr:colOff>
      <xdr:row>0</xdr:row>
      <xdr:rowOff>866636</xdr:rowOff>
    </xdr:to>
    <xdr:grpSp>
      <xdr:nvGrpSpPr>
        <xdr:cNvPr id="18" name="Group 17"/>
        <xdr:cNvGrpSpPr/>
      </xdr:nvGrpSpPr>
      <xdr:grpSpPr>
        <a:xfrm>
          <a:off x="0" y="158750"/>
          <a:ext cx="14303375" cy="707886"/>
          <a:chOff x="0" y="0"/>
          <a:chExt cx="14303375" cy="707886"/>
        </a:xfrm>
      </xdr:grpSpPr>
      <xdr:sp macro="" textlink="">
        <xdr:nvSpPr>
          <xdr:cNvPr id="19" name="TextBox 18"/>
          <xdr:cNvSpPr txBox="1"/>
        </xdr:nvSpPr>
        <xdr:spPr>
          <a:xfrm>
            <a:off x="0" y="0"/>
            <a:ext cx="10144125"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Business Model</a:t>
            </a:r>
          </a:p>
        </xdr:txBody>
      </xdr:sp>
      <xdr:grpSp>
        <xdr:nvGrpSpPr>
          <xdr:cNvPr id="20" name="Group 19"/>
          <xdr:cNvGrpSpPr/>
        </xdr:nvGrpSpPr>
        <xdr:grpSpPr>
          <a:xfrm>
            <a:off x="10302875" y="0"/>
            <a:ext cx="4000500" cy="603250"/>
            <a:chOff x="1231900" y="2944298"/>
            <a:chExt cx="4330700" cy="719667"/>
          </a:xfrm>
        </xdr:grpSpPr>
        <xdr:grpSp>
          <xdr:nvGrpSpPr>
            <xdr:cNvPr id="21" name="Group 20"/>
            <xdr:cNvGrpSpPr/>
          </xdr:nvGrpSpPr>
          <xdr:grpSpPr>
            <a:xfrm>
              <a:off x="1231900" y="2944298"/>
              <a:ext cx="4330700" cy="719667"/>
              <a:chOff x="1231900" y="3987800"/>
              <a:chExt cx="4330700" cy="719667"/>
            </a:xfrm>
          </xdr:grpSpPr>
          <xdr:sp macro="" textlink="">
            <xdr:nvSpPr>
              <xdr:cNvPr id="27" name="Left-Right Arrow 26"/>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28" name="Group 27"/>
              <xdr:cNvGrpSpPr/>
            </xdr:nvGrpSpPr>
            <xdr:grpSpPr>
              <a:xfrm>
                <a:off x="1231900" y="3987800"/>
                <a:ext cx="4330700" cy="719667"/>
                <a:chOff x="1231900" y="3987800"/>
                <a:chExt cx="4330700" cy="863600"/>
              </a:xfrm>
            </xdr:grpSpPr>
            <xdr:sp macro="" textlink="">
              <xdr:nvSpPr>
                <xdr:cNvPr id="29" name="Left-Right Arrow 28"/>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30" name="Straight Connector 29"/>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31" name="Straight Connector 30"/>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22" name="TextBox 21">
              <a:hlinkClick xmlns:r="http://schemas.openxmlformats.org/officeDocument/2006/relationships" r:id="rId1"/>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25" name="TextBox 24">
              <a:hlinkClick xmlns:r="http://schemas.openxmlformats.org/officeDocument/2006/relationships" r:id="rId2"/>
            </xdr:cNvPr>
            <xdr:cNvSpPr txBox="1"/>
          </xdr:nvSpPr>
          <xdr:spPr>
            <a:xfrm>
              <a:off x="4191000" y="3035575"/>
              <a:ext cx="102844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en-US" sz="2400">
                  <a:latin typeface="Arial"/>
                  <a:cs typeface="Arial"/>
                </a:rPr>
                <a:t>Next</a:t>
              </a:r>
            </a:p>
          </xdr:txBody>
        </xdr:sp>
        <xdr:sp macro="" textlink="">
          <xdr:nvSpPr>
            <xdr:cNvPr id="26" name="TextBox 25">
              <a:hlinkClick xmlns:r="http://schemas.openxmlformats.org/officeDocument/2006/relationships" r:id="rId3"/>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3</xdr:row>
      <xdr:rowOff>0</xdr:rowOff>
    </xdr:from>
    <xdr:to>
      <xdr:col>3</xdr:col>
      <xdr:colOff>0</xdr:colOff>
      <xdr:row>3</xdr:row>
      <xdr:rowOff>0</xdr:rowOff>
    </xdr:to>
    <xdr:sp macro="" textlink="">
      <xdr:nvSpPr>
        <xdr:cNvPr id="2" name="Rectangle 1"/>
        <xdr:cNvSpPr>
          <a:spLocks noChangeArrowheads="1"/>
        </xdr:cNvSpPr>
      </xdr:nvSpPr>
      <xdr:spPr bwMode="auto">
        <a:xfrm>
          <a:off x="0" y="457200"/>
          <a:ext cx="1346200" cy="0"/>
        </a:xfrm>
        <a:prstGeom prst="rect">
          <a:avLst/>
        </a:prstGeom>
        <a:solidFill>
          <a:srgbClr val="FF0000">
            <a:alpha val="14902"/>
          </a:srgbClr>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xdr:col>
      <xdr:colOff>0</xdr:colOff>
      <xdr:row>3</xdr:row>
      <xdr:rowOff>9525</xdr:rowOff>
    </xdr:from>
    <xdr:to>
      <xdr:col>3</xdr:col>
      <xdr:colOff>0</xdr:colOff>
      <xdr:row>11</xdr:row>
      <xdr:rowOff>9525</xdr:rowOff>
    </xdr:to>
    <xdr:sp macro="" textlink="">
      <xdr:nvSpPr>
        <xdr:cNvPr id="3" name="Rectangle 2"/>
        <xdr:cNvSpPr>
          <a:spLocks noChangeArrowheads="1"/>
        </xdr:cNvSpPr>
      </xdr:nvSpPr>
      <xdr:spPr bwMode="auto">
        <a:xfrm>
          <a:off x="0" y="466725"/>
          <a:ext cx="1346200" cy="1219200"/>
        </a:xfrm>
        <a:prstGeom prst="rect">
          <a:avLst/>
        </a:prstGeom>
        <a:solidFill>
          <a:srgbClr val="0099FF">
            <a:alpha val="14902"/>
          </a:srgbClr>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xdr:col>
      <xdr:colOff>0</xdr:colOff>
      <xdr:row>11</xdr:row>
      <xdr:rowOff>0</xdr:rowOff>
    </xdr:from>
    <xdr:to>
      <xdr:col>3</xdr:col>
      <xdr:colOff>0</xdr:colOff>
      <xdr:row>11</xdr:row>
      <xdr:rowOff>0</xdr:rowOff>
    </xdr:to>
    <xdr:sp macro="" textlink="">
      <xdr:nvSpPr>
        <xdr:cNvPr id="4" name="Rectangle 3"/>
        <xdr:cNvSpPr>
          <a:spLocks noChangeArrowheads="1"/>
        </xdr:cNvSpPr>
      </xdr:nvSpPr>
      <xdr:spPr bwMode="auto">
        <a:xfrm>
          <a:off x="0" y="1676400"/>
          <a:ext cx="1346200" cy="0"/>
        </a:xfrm>
        <a:prstGeom prst="rect">
          <a:avLst/>
        </a:prstGeom>
        <a:solidFill>
          <a:srgbClr val="FFFF00">
            <a:alpha val="14902"/>
          </a:srgbClr>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xdr:col>
      <xdr:colOff>0</xdr:colOff>
      <xdr:row>12</xdr:row>
      <xdr:rowOff>44657</xdr:rowOff>
    </xdr:from>
    <xdr:to>
      <xdr:col>4</xdr:col>
      <xdr:colOff>1098341</xdr:colOff>
      <xdr:row>28</xdr:row>
      <xdr:rowOff>0</xdr:rowOff>
    </xdr:to>
    <xdr:sp macro="" textlink="">
      <xdr:nvSpPr>
        <xdr:cNvPr id="23" name="Mgmt_Sys"/>
        <xdr:cNvSpPr txBox="1"/>
      </xdr:nvSpPr>
      <xdr:spPr>
        <a:xfrm>
          <a:off x="444500" y="8950532"/>
          <a:ext cx="6273591" cy="2622343"/>
        </a:xfrm>
        <a:prstGeom prst="rect">
          <a:avLst/>
        </a:prstGeom>
        <a:solidFill>
          <a:schemeClr val="lt1"/>
        </a:solidFill>
        <a:ln w="12700" cmpd="sng">
          <a:solidFill>
            <a:schemeClr val="tx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rtl="0">
            <a:lnSpc>
              <a:spcPct val="100000"/>
            </a:lnSpc>
            <a:spcBef>
              <a:spcPts val="0"/>
            </a:spcBef>
            <a:spcAft>
              <a:spcPts val="1200"/>
            </a:spcAft>
            <a:defRPr sz="1000"/>
          </a:pPr>
          <a:r>
            <a:rPr lang="en-US" sz="2000" b="1" i="1" u="none" strike="noStrike" baseline="0">
              <a:solidFill>
                <a:srgbClr val="0D0F11"/>
              </a:solidFill>
              <a:latin typeface="Arial"/>
              <a:cs typeface="Arial"/>
            </a:rPr>
            <a:t>What to Look for in </a:t>
          </a:r>
          <a:r>
            <a:rPr lang="en-US" sz="2000" b="1" i="1" u="sng" strike="noStrike" baseline="0">
              <a:solidFill>
                <a:srgbClr val="0D0F11"/>
              </a:solidFill>
              <a:latin typeface="Arial"/>
              <a:cs typeface="Arial"/>
            </a:rPr>
            <a:t>Systems for Management</a:t>
          </a:r>
        </a:p>
        <a:p>
          <a:pPr marL="285750" indent="-285750" algn="l" rtl="0">
            <a:lnSpc>
              <a:spcPct val="100000"/>
            </a:lnSpc>
            <a:spcBef>
              <a:spcPts val="200"/>
            </a:spcBef>
            <a:spcAft>
              <a:spcPts val="200"/>
            </a:spcAft>
            <a:buFont typeface="Courier New" pitchFamily="49" charset="0"/>
            <a:buChar char="o"/>
            <a:defRPr sz="1000"/>
          </a:pPr>
          <a:r>
            <a:rPr lang="en-US" sz="1800" b="0" i="0" u="none" strike="noStrike" baseline="0">
              <a:solidFill>
                <a:srgbClr val="0D0F11"/>
              </a:solidFill>
              <a:latin typeface="Arial"/>
              <a:cs typeface="Arial"/>
            </a:rPr>
            <a:t>Strong leadership presence</a:t>
          </a:r>
        </a:p>
        <a:p>
          <a:pPr marL="285750" indent="-285750" algn="l" rtl="0">
            <a:lnSpc>
              <a:spcPct val="100000"/>
            </a:lnSpc>
            <a:spcBef>
              <a:spcPts val="200"/>
            </a:spcBef>
            <a:spcAft>
              <a:spcPts val="200"/>
            </a:spcAft>
            <a:buFont typeface="Courier New" pitchFamily="49" charset="0"/>
            <a:buChar char="o"/>
            <a:defRPr sz="1000"/>
          </a:pPr>
          <a:r>
            <a:rPr lang="en-US" sz="1800" b="0" i="0" u="none" strike="noStrike" baseline="0">
              <a:solidFill>
                <a:srgbClr val="0D0F11"/>
              </a:solidFill>
              <a:latin typeface="Arial"/>
              <a:cs typeface="Arial"/>
            </a:rPr>
            <a:t>Logic and clarity of organization structure, policies, and practices</a:t>
          </a:r>
        </a:p>
        <a:p>
          <a:pPr marL="285750" indent="-285750" algn="l" rtl="0">
            <a:lnSpc>
              <a:spcPct val="100000"/>
            </a:lnSpc>
            <a:spcBef>
              <a:spcPts val="0"/>
            </a:spcBef>
            <a:spcAft>
              <a:spcPts val="1200"/>
            </a:spcAft>
            <a:buFont typeface="Courier New" pitchFamily="49" charset="0"/>
            <a:buChar char="o"/>
            <a:defRPr sz="1000"/>
          </a:pPr>
          <a:r>
            <a:rPr lang="en-US" sz="1800" b="0" i="0" u="none" strike="noStrike" baseline="0">
              <a:solidFill>
                <a:srgbClr val="0D0F11"/>
              </a:solidFill>
              <a:latin typeface="Arial"/>
              <a:cs typeface="Arial"/>
            </a:rPr>
            <a:t>Educated and resourceful workforce</a:t>
          </a:r>
        </a:p>
        <a:p>
          <a:pPr marL="0" indent="0" algn="l" rtl="0">
            <a:lnSpc>
              <a:spcPct val="100000"/>
            </a:lnSpc>
            <a:spcBef>
              <a:spcPts val="200"/>
            </a:spcBef>
            <a:spcAft>
              <a:spcPts val="200"/>
            </a:spcAft>
            <a:buFontTx/>
            <a:buNone/>
            <a:defRPr sz="1000"/>
          </a:pPr>
          <a:r>
            <a:rPr lang="en-US" sz="1800" b="0" i="0" u="none" strike="noStrike" baseline="0">
              <a:solidFill>
                <a:srgbClr val="0D0F11"/>
              </a:solidFill>
              <a:latin typeface="Arial"/>
              <a:cs typeface="Arial"/>
            </a:rPr>
            <a:t>The key question is: Will your executive and management structure and practices be optimal for success?</a:t>
          </a:r>
        </a:p>
        <a:p>
          <a:pPr marL="0" indent="0" algn="l" rtl="0">
            <a:lnSpc>
              <a:spcPts val="1500"/>
            </a:lnSpc>
            <a:spcBef>
              <a:spcPts val="200"/>
            </a:spcBef>
            <a:spcAft>
              <a:spcPts val="200"/>
            </a:spcAft>
            <a:buFontTx/>
            <a:buNone/>
            <a:defRPr sz="1000"/>
          </a:pPr>
          <a:endParaRPr lang="en-US" sz="1800" b="0" i="0" u="none" strike="noStrike" baseline="0">
            <a:solidFill>
              <a:srgbClr val="0D0F11"/>
            </a:solidFill>
            <a:latin typeface="Arial"/>
            <a:cs typeface="Arial"/>
          </a:endParaRPr>
        </a:p>
      </xdr:txBody>
    </xdr:sp>
    <xdr:clientData/>
  </xdr:twoCellAnchor>
  <xdr:twoCellAnchor editAs="oneCell">
    <xdr:from>
      <xdr:col>5</xdr:col>
      <xdr:colOff>25400</xdr:colOff>
      <xdr:row>0</xdr:row>
      <xdr:rowOff>330200</xdr:rowOff>
    </xdr:from>
    <xdr:to>
      <xdr:col>6</xdr:col>
      <xdr:colOff>1358900</xdr:colOff>
      <xdr:row>0</xdr:row>
      <xdr:rowOff>685800</xdr:rowOff>
    </xdr:to>
    <xdr:sp macro="" textlink="">
      <xdr:nvSpPr>
        <xdr:cNvPr id="24" name="MgmtSys" hidden="1">
          <a:extLst>
            <a:ext uri="{63B3BB69-23CF-44E3-9099-C40C66FF867C}">
              <a14:compatExt xmlns:a14="http://schemas.microsoft.com/office/drawing/2010/main" spid="_x0000_s5872882"/>
            </a:ext>
          </a:extLst>
        </xdr:cNvPr>
        <xdr:cNvSpPr/>
      </xdr:nvSpPr>
      <xdr:spPr>
        <a:xfrm>
          <a:off x="2717800" y="152400"/>
          <a:ext cx="1320800" cy="0"/>
        </a:xfrm>
        <a:prstGeom prst="rect">
          <a:avLst/>
        </a:prstGeom>
      </xdr:spPr>
    </xdr:sp>
    <xdr:clientData/>
  </xdr:twoCellAnchor>
  <xdr:twoCellAnchor>
    <xdr:from>
      <xdr:col>0</xdr:col>
      <xdr:colOff>0</xdr:colOff>
      <xdr:row>0</xdr:row>
      <xdr:rowOff>158750</xdr:rowOff>
    </xdr:from>
    <xdr:to>
      <xdr:col>7</xdr:col>
      <xdr:colOff>2111375</xdr:colOff>
      <xdr:row>0</xdr:row>
      <xdr:rowOff>866636</xdr:rowOff>
    </xdr:to>
    <xdr:grpSp>
      <xdr:nvGrpSpPr>
        <xdr:cNvPr id="18" name="Group 17"/>
        <xdr:cNvGrpSpPr/>
      </xdr:nvGrpSpPr>
      <xdr:grpSpPr>
        <a:xfrm>
          <a:off x="0" y="158750"/>
          <a:ext cx="14303375" cy="707886"/>
          <a:chOff x="0" y="0"/>
          <a:chExt cx="14303375" cy="707886"/>
        </a:xfrm>
      </xdr:grpSpPr>
      <xdr:sp macro="" textlink="">
        <xdr:nvSpPr>
          <xdr:cNvPr id="19" name="TextBox 18"/>
          <xdr:cNvSpPr txBox="1"/>
        </xdr:nvSpPr>
        <xdr:spPr>
          <a:xfrm>
            <a:off x="0" y="0"/>
            <a:ext cx="10144125"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Systems for Management</a:t>
            </a:r>
          </a:p>
        </xdr:txBody>
      </xdr:sp>
      <xdr:grpSp>
        <xdr:nvGrpSpPr>
          <xdr:cNvPr id="20" name="Group 19"/>
          <xdr:cNvGrpSpPr/>
        </xdr:nvGrpSpPr>
        <xdr:grpSpPr>
          <a:xfrm>
            <a:off x="10302875" y="0"/>
            <a:ext cx="4000500" cy="603250"/>
            <a:chOff x="1231900" y="2944298"/>
            <a:chExt cx="4330700" cy="719667"/>
          </a:xfrm>
        </xdr:grpSpPr>
        <xdr:grpSp>
          <xdr:nvGrpSpPr>
            <xdr:cNvPr id="21" name="Group 20"/>
            <xdr:cNvGrpSpPr/>
          </xdr:nvGrpSpPr>
          <xdr:grpSpPr>
            <a:xfrm>
              <a:off x="1231900" y="2944298"/>
              <a:ext cx="4330700" cy="719667"/>
              <a:chOff x="1231900" y="3987800"/>
              <a:chExt cx="4330700" cy="719667"/>
            </a:xfrm>
          </xdr:grpSpPr>
          <xdr:sp macro="" textlink="">
            <xdr:nvSpPr>
              <xdr:cNvPr id="27" name="Left-Right Arrow 26"/>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28" name="Group 27"/>
              <xdr:cNvGrpSpPr/>
            </xdr:nvGrpSpPr>
            <xdr:grpSpPr>
              <a:xfrm>
                <a:off x="1231900" y="3987800"/>
                <a:ext cx="4330700" cy="719667"/>
                <a:chOff x="1231900" y="3987800"/>
                <a:chExt cx="4330700" cy="863600"/>
              </a:xfrm>
            </xdr:grpSpPr>
            <xdr:sp macro="" textlink="">
              <xdr:nvSpPr>
                <xdr:cNvPr id="29" name="Left-Right Arrow 28"/>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30" name="Straight Connector 29"/>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31" name="Straight Connector 30"/>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22" name="TextBox 21">
              <a:hlinkClick xmlns:r="http://schemas.openxmlformats.org/officeDocument/2006/relationships" r:id="rId1"/>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25" name="TextBox 24">
              <a:hlinkClick xmlns:r="http://schemas.openxmlformats.org/officeDocument/2006/relationships" r:id="rId2"/>
            </xdr:cNvPr>
            <xdr:cNvSpPr txBox="1"/>
          </xdr:nvSpPr>
          <xdr:spPr>
            <a:xfrm>
              <a:off x="4191000" y="3035575"/>
              <a:ext cx="102844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en-US" sz="2400">
                  <a:latin typeface="Arial"/>
                  <a:cs typeface="Arial"/>
                </a:rPr>
                <a:t>Next</a:t>
              </a:r>
            </a:p>
          </xdr:txBody>
        </xdr:sp>
        <xdr:sp macro="" textlink="">
          <xdr:nvSpPr>
            <xdr:cNvPr id="26" name="TextBox 25">
              <a:hlinkClick xmlns:r="http://schemas.openxmlformats.org/officeDocument/2006/relationships" r:id="rId3"/>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0</xdr:colOff>
      <xdr:row>3</xdr:row>
      <xdr:rowOff>0</xdr:rowOff>
    </xdr:from>
    <xdr:to>
      <xdr:col>3</xdr:col>
      <xdr:colOff>0</xdr:colOff>
      <xdr:row>3</xdr:row>
      <xdr:rowOff>0</xdr:rowOff>
    </xdr:to>
    <xdr:sp macro="" textlink="">
      <xdr:nvSpPr>
        <xdr:cNvPr id="2" name="Rectangle 1"/>
        <xdr:cNvSpPr>
          <a:spLocks noChangeArrowheads="1"/>
        </xdr:cNvSpPr>
      </xdr:nvSpPr>
      <xdr:spPr bwMode="auto">
        <a:xfrm>
          <a:off x="0" y="1371600"/>
          <a:ext cx="2984500" cy="0"/>
        </a:xfrm>
        <a:prstGeom prst="rect">
          <a:avLst/>
        </a:prstGeom>
        <a:solidFill>
          <a:srgbClr val="FF0000">
            <a:alpha val="14902"/>
          </a:srgbClr>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xdr:col>
      <xdr:colOff>0</xdr:colOff>
      <xdr:row>3</xdr:row>
      <xdr:rowOff>0</xdr:rowOff>
    </xdr:from>
    <xdr:to>
      <xdr:col>3</xdr:col>
      <xdr:colOff>0</xdr:colOff>
      <xdr:row>3</xdr:row>
      <xdr:rowOff>0</xdr:rowOff>
    </xdr:to>
    <xdr:sp macro="" textlink="">
      <xdr:nvSpPr>
        <xdr:cNvPr id="3" name="Rectangle 2"/>
        <xdr:cNvSpPr>
          <a:spLocks noChangeArrowheads="1"/>
        </xdr:cNvSpPr>
      </xdr:nvSpPr>
      <xdr:spPr bwMode="auto">
        <a:xfrm>
          <a:off x="0" y="1371600"/>
          <a:ext cx="2984500" cy="0"/>
        </a:xfrm>
        <a:prstGeom prst="rect">
          <a:avLst/>
        </a:prstGeom>
        <a:solidFill>
          <a:srgbClr val="0099FF">
            <a:alpha val="14902"/>
          </a:srgbClr>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xdr:col>
      <xdr:colOff>0</xdr:colOff>
      <xdr:row>3</xdr:row>
      <xdr:rowOff>19050</xdr:rowOff>
    </xdr:from>
    <xdr:to>
      <xdr:col>3</xdr:col>
      <xdr:colOff>0</xdr:colOff>
      <xdr:row>10</xdr:row>
      <xdr:rowOff>19050</xdr:rowOff>
    </xdr:to>
    <xdr:sp macro="" textlink="">
      <xdr:nvSpPr>
        <xdr:cNvPr id="4" name="Rectangle 3"/>
        <xdr:cNvSpPr>
          <a:spLocks noChangeArrowheads="1"/>
        </xdr:cNvSpPr>
      </xdr:nvSpPr>
      <xdr:spPr bwMode="auto">
        <a:xfrm>
          <a:off x="0" y="1390650"/>
          <a:ext cx="2984500" cy="6197600"/>
        </a:xfrm>
        <a:prstGeom prst="rect">
          <a:avLst/>
        </a:prstGeom>
        <a:solidFill>
          <a:srgbClr val="FFFF00">
            <a:alpha val="14902"/>
          </a:srgbClr>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xdr:col>
      <xdr:colOff>0</xdr:colOff>
      <xdr:row>11</xdr:row>
      <xdr:rowOff>0</xdr:rowOff>
    </xdr:from>
    <xdr:to>
      <xdr:col>4</xdr:col>
      <xdr:colOff>1235810</xdr:colOff>
      <xdr:row>33</xdr:row>
      <xdr:rowOff>0</xdr:rowOff>
    </xdr:to>
    <xdr:sp macro="" textlink="">
      <xdr:nvSpPr>
        <xdr:cNvPr id="23" name="Process"/>
        <xdr:cNvSpPr txBox="1"/>
      </xdr:nvSpPr>
      <xdr:spPr>
        <a:xfrm>
          <a:off x="444500" y="8318500"/>
          <a:ext cx="6411060" cy="3651250"/>
        </a:xfrm>
        <a:prstGeom prst="rect">
          <a:avLst/>
        </a:prstGeom>
        <a:solidFill>
          <a:schemeClr val="lt1"/>
        </a:solidFill>
        <a:ln w="12700" cmpd="sng">
          <a:solidFill>
            <a:schemeClr val="tx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rtl="0">
            <a:spcAft>
              <a:spcPts val="1200"/>
            </a:spcAft>
            <a:defRPr sz="1000"/>
          </a:pPr>
          <a:r>
            <a:rPr lang="en-US" sz="2000" b="1" i="1" u="none" strike="noStrike" baseline="0">
              <a:solidFill>
                <a:srgbClr val="0D0F11"/>
              </a:solidFill>
              <a:latin typeface="Arial"/>
              <a:cs typeface="Arial"/>
            </a:rPr>
            <a:t>What to Look for in </a:t>
          </a:r>
          <a:r>
            <a:rPr lang="en-US" sz="2000" b="1" i="1" u="sng" strike="noStrike" baseline="0">
              <a:solidFill>
                <a:srgbClr val="0D0F11"/>
              </a:solidFill>
              <a:latin typeface="Arial"/>
              <a:cs typeface="Arial"/>
            </a:rPr>
            <a:t>Processes</a:t>
          </a:r>
        </a:p>
        <a:p>
          <a:pPr marL="285750" indent="-285750" algn="l" rtl="0">
            <a:buFont typeface="Courier New" pitchFamily="49" charset="0"/>
            <a:buChar char="o"/>
            <a:defRPr sz="1000"/>
          </a:pPr>
          <a:r>
            <a:rPr lang="en-US" sz="1800" b="0" i="0" u="none" strike="noStrike" baseline="0">
              <a:solidFill>
                <a:srgbClr val="0D0F11"/>
              </a:solidFill>
              <a:latin typeface="Arial"/>
              <a:cs typeface="Arial"/>
            </a:rPr>
            <a:t>Clear, logical flow</a:t>
          </a:r>
        </a:p>
        <a:p>
          <a:pPr marL="285750" indent="-285750" algn="l" rtl="0">
            <a:buFont typeface="Courier New" pitchFamily="49" charset="0"/>
            <a:buChar char="o"/>
            <a:defRPr sz="1000"/>
          </a:pPr>
          <a:r>
            <a:rPr lang="en-US" sz="1800" b="0" i="0" u="none" strike="noStrike" baseline="0">
              <a:solidFill>
                <a:srgbClr val="0D0F11"/>
              </a:solidFill>
              <a:latin typeface="Arial"/>
              <a:cs typeface="Arial"/>
            </a:rPr>
            <a:t>Clear, logical roles and responsibilities</a:t>
          </a:r>
        </a:p>
        <a:p>
          <a:pPr marL="285750" indent="-285750" algn="l" rtl="0">
            <a:buFont typeface="Courier New" pitchFamily="49" charset="0"/>
            <a:buChar char="o"/>
            <a:defRPr sz="1000"/>
          </a:pPr>
          <a:r>
            <a:rPr lang="en-US" sz="1800" b="0" i="0" u="none" strike="noStrike" baseline="0">
              <a:solidFill>
                <a:srgbClr val="0D0F11"/>
              </a:solidFill>
              <a:latin typeface="Arial"/>
              <a:cs typeface="Arial"/>
            </a:rPr>
            <a:t>Minimum errors, wheel-spinning and rework</a:t>
          </a:r>
        </a:p>
        <a:p>
          <a:pPr marL="285750" indent="-285750" algn="l" rtl="0">
            <a:buFont typeface="Courier New" pitchFamily="49" charset="0"/>
            <a:buChar char="o"/>
            <a:defRPr sz="1000"/>
          </a:pPr>
          <a:r>
            <a:rPr lang="en-US" sz="1800" b="0" i="0" u="none" strike="noStrike" baseline="0">
              <a:solidFill>
                <a:srgbClr val="0D0F11"/>
              </a:solidFill>
              <a:latin typeface="Arial"/>
              <a:cs typeface="Arial"/>
            </a:rPr>
            <a:t>Minimum wasted motion and unnecessary activity</a:t>
          </a:r>
        </a:p>
        <a:p>
          <a:pPr marL="285750" indent="-285750" algn="l" rtl="0">
            <a:buFont typeface="Courier New" pitchFamily="49" charset="0"/>
            <a:buChar char="o"/>
            <a:defRPr sz="1000"/>
          </a:pPr>
          <a:r>
            <a:rPr lang="en-US" sz="1800" b="0" i="0" u="none" strike="noStrike" baseline="0">
              <a:solidFill>
                <a:srgbClr val="0D0F11"/>
              </a:solidFill>
              <a:latin typeface="Arial"/>
              <a:cs typeface="Arial"/>
            </a:rPr>
            <a:t>Reasonable flow speed</a:t>
          </a:r>
        </a:p>
        <a:p>
          <a:pPr marL="285750" indent="-285750" algn="l" rtl="0">
            <a:buFont typeface="Courier New" pitchFamily="49" charset="0"/>
            <a:buChar char="o"/>
            <a:defRPr sz="1000"/>
          </a:pPr>
          <a:r>
            <a:rPr lang="en-US" sz="1800" b="0" i="0" u="none" strike="noStrike" baseline="0">
              <a:solidFill>
                <a:srgbClr val="0D0F11"/>
              </a:solidFill>
              <a:latin typeface="Arial"/>
              <a:cs typeface="Arial"/>
            </a:rPr>
            <a:t>Care appropriate to the value passing through critical processes</a:t>
          </a:r>
        </a:p>
        <a:p>
          <a:pPr marL="285750" indent="-285750" algn="l" rtl="0">
            <a:spcAft>
              <a:spcPts val="1200"/>
            </a:spcAft>
            <a:buFont typeface="Courier New" pitchFamily="49" charset="0"/>
            <a:buChar char="o"/>
            <a:defRPr sz="1000"/>
          </a:pPr>
          <a:r>
            <a:rPr lang="en-US" sz="1800" b="0" i="0" u="none" strike="noStrike" baseline="0">
              <a:solidFill>
                <a:srgbClr val="0D0F11"/>
              </a:solidFill>
              <a:latin typeface="Arial"/>
              <a:cs typeface="Arial"/>
            </a:rPr>
            <a:t>Minimum wait time</a:t>
          </a:r>
        </a:p>
        <a:p>
          <a:pPr marL="0" indent="0" algn="l" rtl="0">
            <a:buFontTx/>
            <a:buNone/>
            <a:defRPr sz="1000"/>
          </a:pPr>
          <a:r>
            <a:rPr lang="en-US" sz="1800" b="0" i="0" u="none" strike="noStrike" baseline="0">
              <a:solidFill>
                <a:srgbClr val="0D0F11"/>
              </a:solidFill>
              <a:latin typeface="Arial"/>
              <a:cs typeface="Arial"/>
            </a:rPr>
            <a:t>The key question is: Are your work processes optimal for delivering value effectively and efficiently?</a:t>
          </a:r>
        </a:p>
        <a:p>
          <a:pPr marL="0" indent="0" algn="l" rtl="0">
            <a:buFontTx/>
            <a:buNone/>
            <a:defRPr sz="1000"/>
          </a:pPr>
          <a:endParaRPr lang="en-US" sz="1800" b="0" i="0" u="none" strike="noStrike" baseline="0">
            <a:solidFill>
              <a:srgbClr val="0D0F11"/>
            </a:solidFill>
            <a:latin typeface="Arial"/>
            <a:cs typeface="Arial"/>
          </a:endParaRPr>
        </a:p>
      </xdr:txBody>
    </xdr:sp>
    <xdr:clientData/>
  </xdr:twoCellAnchor>
  <xdr:twoCellAnchor editAs="oneCell">
    <xdr:from>
      <xdr:col>5</xdr:col>
      <xdr:colOff>88900</xdr:colOff>
      <xdr:row>0</xdr:row>
      <xdr:rowOff>330200</xdr:rowOff>
    </xdr:from>
    <xdr:to>
      <xdr:col>7</xdr:col>
      <xdr:colOff>0</xdr:colOff>
      <xdr:row>0</xdr:row>
      <xdr:rowOff>647700</xdr:rowOff>
    </xdr:to>
    <xdr:sp macro="" textlink="">
      <xdr:nvSpPr>
        <xdr:cNvPr id="24" name="Processes" hidden="1">
          <a:extLst>
            <a:ext uri="{63B3BB69-23CF-44E3-9099-C40C66FF867C}">
              <a14:compatExt xmlns:a14="http://schemas.microsoft.com/office/drawing/2010/main" spid="_x0000_s5873929"/>
            </a:ext>
          </a:extLst>
        </xdr:cNvPr>
        <xdr:cNvSpPr/>
      </xdr:nvSpPr>
      <xdr:spPr>
        <a:xfrm>
          <a:off x="7454900" y="330200"/>
          <a:ext cx="4305300" cy="317500"/>
        </a:xfrm>
        <a:prstGeom prst="rect">
          <a:avLst/>
        </a:prstGeom>
      </xdr:spPr>
    </xdr:sp>
    <xdr:clientData/>
  </xdr:twoCellAnchor>
  <xdr:twoCellAnchor editAs="oneCell">
    <xdr:from>
      <xdr:col>5</xdr:col>
      <xdr:colOff>25400</xdr:colOff>
      <xdr:row>0</xdr:row>
      <xdr:rowOff>330200</xdr:rowOff>
    </xdr:from>
    <xdr:to>
      <xdr:col>6</xdr:col>
      <xdr:colOff>1358900</xdr:colOff>
      <xdr:row>0</xdr:row>
      <xdr:rowOff>685800</xdr:rowOff>
    </xdr:to>
    <xdr:sp macro="" textlink="">
      <xdr:nvSpPr>
        <xdr:cNvPr id="38" name="MgmtSys" hidden="1">
          <a:extLst>
            <a:ext uri="{63B3BB69-23CF-44E3-9099-C40C66FF867C}">
              <a14:compatExt xmlns:a14="http://schemas.microsoft.com/office/drawing/2010/main" spid="_x0000_s5872882"/>
            </a:ext>
          </a:extLst>
        </xdr:cNvPr>
        <xdr:cNvSpPr/>
      </xdr:nvSpPr>
      <xdr:spPr>
        <a:xfrm>
          <a:off x="7391400" y="330200"/>
          <a:ext cx="3530600" cy="355600"/>
        </a:xfrm>
        <a:prstGeom prst="rect">
          <a:avLst/>
        </a:prstGeom>
      </xdr:spPr>
    </xdr:sp>
    <xdr:clientData/>
  </xdr:twoCellAnchor>
  <xdr:twoCellAnchor>
    <xdr:from>
      <xdr:col>0</xdr:col>
      <xdr:colOff>0</xdr:colOff>
      <xdr:row>0</xdr:row>
      <xdr:rowOff>158750</xdr:rowOff>
    </xdr:from>
    <xdr:to>
      <xdr:col>7</xdr:col>
      <xdr:colOff>2111375</xdr:colOff>
      <xdr:row>0</xdr:row>
      <xdr:rowOff>866636</xdr:rowOff>
    </xdr:to>
    <xdr:grpSp>
      <xdr:nvGrpSpPr>
        <xdr:cNvPr id="19" name="Group 18"/>
        <xdr:cNvGrpSpPr/>
      </xdr:nvGrpSpPr>
      <xdr:grpSpPr>
        <a:xfrm>
          <a:off x="0" y="158750"/>
          <a:ext cx="14303375" cy="707886"/>
          <a:chOff x="0" y="0"/>
          <a:chExt cx="14303375" cy="707886"/>
        </a:xfrm>
      </xdr:grpSpPr>
      <xdr:sp macro="" textlink="">
        <xdr:nvSpPr>
          <xdr:cNvPr id="20" name="TextBox 19"/>
          <xdr:cNvSpPr txBox="1"/>
        </xdr:nvSpPr>
        <xdr:spPr>
          <a:xfrm>
            <a:off x="0" y="0"/>
            <a:ext cx="10144125"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Operating Processes</a:t>
            </a:r>
          </a:p>
        </xdr:txBody>
      </xdr:sp>
      <xdr:grpSp>
        <xdr:nvGrpSpPr>
          <xdr:cNvPr id="21" name="Group 20"/>
          <xdr:cNvGrpSpPr/>
        </xdr:nvGrpSpPr>
        <xdr:grpSpPr>
          <a:xfrm>
            <a:off x="10302875" y="0"/>
            <a:ext cx="4000500" cy="603250"/>
            <a:chOff x="1231900" y="2944298"/>
            <a:chExt cx="4330700" cy="719667"/>
          </a:xfrm>
        </xdr:grpSpPr>
        <xdr:grpSp>
          <xdr:nvGrpSpPr>
            <xdr:cNvPr id="22" name="Group 21"/>
            <xdr:cNvGrpSpPr/>
          </xdr:nvGrpSpPr>
          <xdr:grpSpPr>
            <a:xfrm>
              <a:off x="1231900" y="2944298"/>
              <a:ext cx="4330700" cy="719667"/>
              <a:chOff x="1231900" y="3987800"/>
              <a:chExt cx="4330700" cy="719667"/>
            </a:xfrm>
          </xdr:grpSpPr>
          <xdr:sp macro="" textlink="">
            <xdr:nvSpPr>
              <xdr:cNvPr id="28" name="Left-Right Arrow 27"/>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29" name="Group 28"/>
              <xdr:cNvGrpSpPr/>
            </xdr:nvGrpSpPr>
            <xdr:grpSpPr>
              <a:xfrm>
                <a:off x="1231900" y="3987800"/>
                <a:ext cx="4330700" cy="719667"/>
                <a:chOff x="1231900" y="3987800"/>
                <a:chExt cx="4330700" cy="863600"/>
              </a:xfrm>
            </xdr:grpSpPr>
            <xdr:sp macro="" textlink="">
              <xdr:nvSpPr>
                <xdr:cNvPr id="30" name="Left-Right Arrow 29"/>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31" name="Straight Connector 30"/>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32" name="Straight Connector 31"/>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25" name="TextBox 24">
              <a:hlinkClick xmlns:r="http://schemas.openxmlformats.org/officeDocument/2006/relationships" r:id="rId1"/>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26" name="TextBox 25">
              <a:hlinkClick xmlns:r="http://schemas.openxmlformats.org/officeDocument/2006/relationships" r:id="rId2"/>
            </xdr:cNvPr>
            <xdr:cNvSpPr txBox="1"/>
          </xdr:nvSpPr>
          <xdr:spPr>
            <a:xfrm>
              <a:off x="4191000" y="3035575"/>
              <a:ext cx="102844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en-US" sz="2400">
                  <a:latin typeface="Arial"/>
                  <a:cs typeface="Arial"/>
                </a:rPr>
                <a:t>Next</a:t>
              </a:r>
            </a:p>
          </xdr:txBody>
        </xdr:sp>
        <xdr:sp macro="" textlink="">
          <xdr:nvSpPr>
            <xdr:cNvPr id="27" name="TextBox 26">
              <a:hlinkClick xmlns:r="http://schemas.openxmlformats.org/officeDocument/2006/relationships" r:id="rId3"/>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460374</xdr:colOff>
      <xdr:row>1</xdr:row>
      <xdr:rowOff>0</xdr:rowOff>
    </xdr:from>
    <xdr:to>
      <xdr:col>1</xdr:col>
      <xdr:colOff>4333874</xdr:colOff>
      <xdr:row>30</xdr:row>
      <xdr:rowOff>0</xdr:rowOff>
    </xdr:to>
    <xdr:sp macro="" textlink="">
      <xdr:nvSpPr>
        <xdr:cNvPr id="2" name="TextBox 1"/>
        <xdr:cNvSpPr txBox="1"/>
      </xdr:nvSpPr>
      <xdr:spPr>
        <a:xfrm>
          <a:off x="460374" y="1270000"/>
          <a:ext cx="4333875" cy="6953250"/>
        </a:xfrm>
        <a:prstGeom prst="rect">
          <a:avLst/>
        </a:prstGeom>
        <a:solidFill>
          <a:schemeClr val="lt1"/>
        </a:solidFill>
        <a:ln w="9525" cmpd="sng">
          <a:solidFill>
            <a:schemeClr val="tx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rtl="0">
            <a:spcAft>
              <a:spcPts val="600"/>
            </a:spcAft>
            <a:defRPr sz="1000"/>
          </a:pPr>
          <a:r>
            <a:rPr lang="en-US" sz="1800" b="1" i="1" u="sng" strike="noStrike" baseline="0">
              <a:solidFill>
                <a:srgbClr val="0D0F11"/>
              </a:solidFill>
              <a:latin typeface="Arial"/>
              <a:cs typeface="Arial"/>
            </a:rPr>
            <a:t>Instructions</a:t>
          </a:r>
          <a:endParaRPr lang="en-US" sz="1800" b="0" i="0" u="none" strike="noStrike" baseline="0">
            <a:solidFill>
              <a:srgbClr val="0D0F11"/>
            </a:solidFill>
            <a:latin typeface="Arial"/>
            <a:cs typeface="Arial"/>
          </a:endParaRPr>
        </a:p>
        <a:p>
          <a:pPr algn="l" rtl="0">
            <a:lnSpc>
              <a:spcPct val="100000"/>
            </a:lnSpc>
            <a:spcAft>
              <a:spcPts val="600"/>
            </a:spcAft>
            <a:defRPr sz="1000"/>
          </a:pPr>
          <a:r>
            <a:rPr lang="en-US" sz="1800" b="0" i="0" u="none" strike="noStrike" baseline="0">
              <a:solidFill>
                <a:srgbClr val="0D0F11"/>
              </a:solidFill>
              <a:latin typeface="Arial"/>
              <a:cs typeface="Arial"/>
            </a:rPr>
            <a:t>This survey instrument covers the 20 attributes of business effectiveness of the Vision Tool. Participants are asked to rate current performance and desired ('should be') performance. These surveys can all be completed prior to other investigations, and will help guide further diagnostics, including more targeted surveys if appropriate. On this form, 1 is low, 5 is high.</a:t>
          </a:r>
        </a:p>
        <a:p>
          <a:pPr algn="l" rtl="0">
            <a:lnSpc>
              <a:spcPct val="100000"/>
            </a:lnSpc>
            <a:spcAft>
              <a:spcPts val="600"/>
            </a:spcAft>
            <a:defRPr sz="1000"/>
          </a:pPr>
          <a:r>
            <a:rPr lang="en-US" sz="1800" b="0" i="0" u="none" strike="noStrike" baseline="0">
              <a:solidFill>
                <a:srgbClr val="0D0F11"/>
              </a:solidFill>
              <a:latin typeface="Arial"/>
              <a:cs typeface="Arial"/>
            </a:rPr>
            <a:t>This survey provides the best information when administered to informed participants, such as executives, managers and thought leaders. A copy of the maturity grids must be provided with the survey.</a:t>
          </a:r>
        </a:p>
        <a:p>
          <a:pPr algn="l" rtl="0">
            <a:lnSpc>
              <a:spcPct val="100000"/>
            </a:lnSpc>
            <a:spcAft>
              <a:spcPts val="600"/>
            </a:spcAft>
            <a:defRPr sz="1000"/>
          </a:pPr>
          <a:r>
            <a:rPr lang="en-US" sz="1800" b="0" i="0" u="none" strike="noStrike" baseline="0">
              <a:solidFill>
                <a:srgbClr val="0D0F11"/>
              </a:solidFill>
              <a:latin typeface="Arial"/>
              <a:cs typeface="Arial"/>
            </a:rPr>
            <a:t>This page is ready to print, and this box will not print. </a:t>
          </a:r>
        </a:p>
        <a:p>
          <a:pPr algn="l" rtl="0">
            <a:lnSpc>
              <a:spcPct val="100000"/>
            </a:lnSpc>
            <a:spcAft>
              <a:spcPts val="600"/>
            </a:spcAft>
            <a:defRPr sz="1000"/>
          </a:pPr>
          <a:r>
            <a:rPr lang="en-US" sz="1800" b="0" i="0" u="none" strike="noStrike" baseline="0">
              <a:solidFill>
                <a:srgbClr val="0D0F11"/>
              </a:solidFill>
              <a:latin typeface="Arial"/>
              <a:cs typeface="Arial"/>
            </a:rPr>
            <a:t>You should identify the organization or sub-organization being evaluated in the space provided before printing.</a:t>
          </a:r>
        </a:p>
      </xdr:txBody>
    </xdr:sp>
    <xdr:clientData fPrintsWithSheet="0"/>
  </xdr:twoCellAnchor>
  <xdr:twoCellAnchor>
    <xdr:from>
      <xdr:col>0</xdr:col>
      <xdr:colOff>0</xdr:colOff>
      <xdr:row>0</xdr:row>
      <xdr:rowOff>158750</xdr:rowOff>
    </xdr:from>
    <xdr:to>
      <xdr:col>12</xdr:col>
      <xdr:colOff>317500</xdr:colOff>
      <xdr:row>0</xdr:row>
      <xdr:rowOff>866636</xdr:rowOff>
    </xdr:to>
    <xdr:grpSp>
      <xdr:nvGrpSpPr>
        <xdr:cNvPr id="3" name="Group 2"/>
        <xdr:cNvGrpSpPr/>
      </xdr:nvGrpSpPr>
      <xdr:grpSpPr>
        <a:xfrm>
          <a:off x="0" y="158750"/>
          <a:ext cx="14303375" cy="707886"/>
          <a:chOff x="0" y="0"/>
          <a:chExt cx="14303375" cy="707886"/>
        </a:xfrm>
      </xdr:grpSpPr>
      <xdr:sp macro="" textlink="">
        <xdr:nvSpPr>
          <xdr:cNvPr id="4" name="TextBox 3"/>
          <xdr:cNvSpPr txBox="1"/>
        </xdr:nvSpPr>
        <xdr:spPr>
          <a:xfrm>
            <a:off x="0" y="0"/>
            <a:ext cx="10144125"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Business Effectiveness Survey</a:t>
            </a:r>
          </a:p>
        </xdr:txBody>
      </xdr:sp>
      <xdr:grpSp>
        <xdr:nvGrpSpPr>
          <xdr:cNvPr id="5" name="Group 4"/>
          <xdr:cNvGrpSpPr/>
        </xdr:nvGrpSpPr>
        <xdr:grpSpPr>
          <a:xfrm>
            <a:off x="10302875" y="0"/>
            <a:ext cx="4000500" cy="603250"/>
            <a:chOff x="1231900" y="2944298"/>
            <a:chExt cx="4330700" cy="719667"/>
          </a:xfrm>
        </xdr:grpSpPr>
        <xdr:grpSp>
          <xdr:nvGrpSpPr>
            <xdr:cNvPr id="6" name="Group 5"/>
            <xdr:cNvGrpSpPr/>
          </xdr:nvGrpSpPr>
          <xdr:grpSpPr>
            <a:xfrm>
              <a:off x="1231900" y="2944298"/>
              <a:ext cx="4330700" cy="719667"/>
              <a:chOff x="1231900" y="3987800"/>
              <a:chExt cx="4330700" cy="719667"/>
            </a:xfrm>
          </xdr:grpSpPr>
          <xdr:sp macro="" textlink="">
            <xdr:nvSpPr>
              <xdr:cNvPr id="10" name="Left-Right Arrow 9"/>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11" name="Group 10"/>
              <xdr:cNvGrpSpPr/>
            </xdr:nvGrpSpPr>
            <xdr:grpSpPr>
              <a:xfrm>
                <a:off x="1231900" y="3987800"/>
                <a:ext cx="4330700" cy="719667"/>
                <a:chOff x="1231900" y="3987800"/>
                <a:chExt cx="4330700" cy="863600"/>
              </a:xfrm>
            </xdr:grpSpPr>
            <xdr:sp macro="" textlink="">
              <xdr:nvSpPr>
                <xdr:cNvPr id="12" name="Left-Right Arrow 11"/>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13" name="Straight Connector 12"/>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14" name="Straight Connector 13"/>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7" name="TextBox 6">
              <a:hlinkClick xmlns:r="http://schemas.openxmlformats.org/officeDocument/2006/relationships" r:id="rId1"/>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8" name="TextBox 7">
              <a:hlinkClick xmlns:r="http://schemas.openxmlformats.org/officeDocument/2006/relationships" r:id="rId2"/>
            </xdr:cNvPr>
            <xdr:cNvSpPr txBox="1"/>
          </xdr:nvSpPr>
          <xdr:spPr>
            <a:xfrm>
              <a:off x="4191000" y="3035575"/>
              <a:ext cx="102844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en-US" sz="2400">
                  <a:latin typeface="Arial"/>
                  <a:cs typeface="Arial"/>
                </a:rPr>
                <a:t>Next</a:t>
              </a:r>
            </a:p>
          </xdr:txBody>
        </xdr:sp>
        <xdr:sp macro="" textlink="">
          <xdr:nvSpPr>
            <xdr:cNvPr id="9" name="TextBox 8">
              <a:hlinkClick xmlns:r="http://schemas.openxmlformats.org/officeDocument/2006/relationships" r:id="rId3"/>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fPrintsWithSheet="0"/>
  </xdr:twoCellAnchor>
</xdr:wsDr>
</file>

<file path=xl/drawings/drawing8.xml><?xml version="1.0" encoding="utf-8"?>
<xdr:wsDr xmlns:xdr="http://schemas.openxmlformats.org/drawingml/2006/spreadsheetDrawing" xmlns:a="http://schemas.openxmlformats.org/drawingml/2006/main">
  <xdr:twoCellAnchor>
    <xdr:from>
      <xdr:col>4</xdr:col>
      <xdr:colOff>0</xdr:colOff>
      <xdr:row>1</xdr:row>
      <xdr:rowOff>0</xdr:rowOff>
    </xdr:from>
    <xdr:to>
      <xdr:col>9</xdr:col>
      <xdr:colOff>0</xdr:colOff>
      <xdr:row>2</xdr:row>
      <xdr:rowOff>0</xdr:rowOff>
    </xdr:to>
    <xdr:sp macro="" textlink="">
      <xdr:nvSpPr>
        <xdr:cNvPr id="2" name="Rectangle 1"/>
        <xdr:cNvSpPr>
          <a:spLocks noChangeArrowheads="1"/>
        </xdr:cNvSpPr>
      </xdr:nvSpPr>
      <xdr:spPr bwMode="auto">
        <a:xfrm>
          <a:off x="495300" y="1231900"/>
          <a:ext cx="2476500" cy="1676400"/>
        </a:xfrm>
        <a:prstGeom prst="rect">
          <a:avLst/>
        </a:prstGeom>
        <a:solidFill>
          <a:srgbClr val="FF0000">
            <a:alpha val="14902"/>
          </a:srgbClr>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9</xdr:col>
      <xdr:colOff>0</xdr:colOff>
      <xdr:row>1</xdr:row>
      <xdr:rowOff>0</xdr:rowOff>
    </xdr:from>
    <xdr:to>
      <xdr:col>17</xdr:col>
      <xdr:colOff>0</xdr:colOff>
      <xdr:row>2</xdr:row>
      <xdr:rowOff>0</xdr:rowOff>
    </xdr:to>
    <xdr:sp macro="" textlink="">
      <xdr:nvSpPr>
        <xdr:cNvPr id="3" name="Rectangle 2"/>
        <xdr:cNvSpPr>
          <a:spLocks noChangeArrowheads="1"/>
        </xdr:cNvSpPr>
      </xdr:nvSpPr>
      <xdr:spPr bwMode="auto">
        <a:xfrm>
          <a:off x="2971800" y="1231900"/>
          <a:ext cx="3962400" cy="1676400"/>
        </a:xfrm>
        <a:prstGeom prst="rect">
          <a:avLst/>
        </a:prstGeom>
        <a:solidFill>
          <a:srgbClr val="0099FF">
            <a:alpha val="14902"/>
          </a:srgbClr>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16</xdr:col>
      <xdr:colOff>419100</xdr:colOff>
      <xdr:row>1</xdr:row>
      <xdr:rowOff>9525</xdr:rowOff>
    </xdr:from>
    <xdr:to>
      <xdr:col>23</xdr:col>
      <xdr:colOff>419100</xdr:colOff>
      <xdr:row>2</xdr:row>
      <xdr:rowOff>9525</xdr:rowOff>
    </xdr:to>
    <xdr:sp macro="" textlink="">
      <xdr:nvSpPr>
        <xdr:cNvPr id="4" name="Rectangle 3"/>
        <xdr:cNvSpPr>
          <a:spLocks noChangeArrowheads="1"/>
        </xdr:cNvSpPr>
      </xdr:nvSpPr>
      <xdr:spPr bwMode="auto">
        <a:xfrm>
          <a:off x="6858000" y="1241425"/>
          <a:ext cx="3467100" cy="1676400"/>
        </a:xfrm>
        <a:prstGeom prst="rect">
          <a:avLst/>
        </a:prstGeom>
        <a:solidFill>
          <a:srgbClr val="FFFF00">
            <a:alpha val="14902"/>
          </a:srgbClr>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26</xdr:col>
      <xdr:colOff>0</xdr:colOff>
      <xdr:row>1</xdr:row>
      <xdr:rowOff>0</xdr:rowOff>
    </xdr:from>
    <xdr:to>
      <xdr:col>31</xdr:col>
      <xdr:colOff>0</xdr:colOff>
      <xdr:row>2</xdr:row>
      <xdr:rowOff>0</xdr:rowOff>
    </xdr:to>
    <xdr:sp macro="" textlink="">
      <xdr:nvSpPr>
        <xdr:cNvPr id="5" name="Rectangle 13"/>
        <xdr:cNvSpPr>
          <a:spLocks noChangeArrowheads="1"/>
        </xdr:cNvSpPr>
      </xdr:nvSpPr>
      <xdr:spPr bwMode="auto">
        <a:xfrm>
          <a:off x="11353800" y="1231900"/>
          <a:ext cx="2540000" cy="1676400"/>
        </a:xfrm>
        <a:prstGeom prst="rect">
          <a:avLst/>
        </a:prstGeom>
        <a:solidFill>
          <a:srgbClr val="FF0000">
            <a:alpha val="14902"/>
          </a:srgbClr>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31</xdr:col>
      <xdr:colOff>0</xdr:colOff>
      <xdr:row>1</xdr:row>
      <xdr:rowOff>0</xdr:rowOff>
    </xdr:from>
    <xdr:to>
      <xdr:col>39</xdr:col>
      <xdr:colOff>0</xdr:colOff>
      <xdr:row>2</xdr:row>
      <xdr:rowOff>0</xdr:rowOff>
    </xdr:to>
    <xdr:sp macro="" textlink="">
      <xdr:nvSpPr>
        <xdr:cNvPr id="6" name="Rectangle 14"/>
        <xdr:cNvSpPr>
          <a:spLocks noChangeArrowheads="1"/>
        </xdr:cNvSpPr>
      </xdr:nvSpPr>
      <xdr:spPr bwMode="auto">
        <a:xfrm>
          <a:off x="13893800" y="1231900"/>
          <a:ext cx="4064000" cy="1676400"/>
        </a:xfrm>
        <a:prstGeom prst="rect">
          <a:avLst/>
        </a:prstGeom>
        <a:solidFill>
          <a:srgbClr val="0099FF">
            <a:alpha val="14902"/>
          </a:srgbClr>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38</xdr:col>
      <xdr:colOff>419100</xdr:colOff>
      <xdr:row>1</xdr:row>
      <xdr:rowOff>9525</xdr:rowOff>
    </xdr:from>
    <xdr:to>
      <xdr:col>45</xdr:col>
      <xdr:colOff>419100</xdr:colOff>
      <xdr:row>2</xdr:row>
      <xdr:rowOff>9525</xdr:rowOff>
    </xdr:to>
    <xdr:sp macro="" textlink="">
      <xdr:nvSpPr>
        <xdr:cNvPr id="7" name="Rectangle 15"/>
        <xdr:cNvSpPr>
          <a:spLocks noChangeArrowheads="1"/>
        </xdr:cNvSpPr>
      </xdr:nvSpPr>
      <xdr:spPr bwMode="auto">
        <a:xfrm>
          <a:off x="17868900" y="1241425"/>
          <a:ext cx="3556000" cy="1676400"/>
        </a:xfrm>
        <a:prstGeom prst="rect">
          <a:avLst/>
        </a:prstGeom>
        <a:solidFill>
          <a:srgbClr val="FFFF00">
            <a:alpha val="14902"/>
          </a:srgbClr>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48</xdr:col>
      <xdr:colOff>0</xdr:colOff>
      <xdr:row>1</xdr:row>
      <xdr:rowOff>0</xdr:rowOff>
    </xdr:from>
    <xdr:to>
      <xdr:col>53</xdr:col>
      <xdr:colOff>0</xdr:colOff>
      <xdr:row>2</xdr:row>
      <xdr:rowOff>0</xdr:rowOff>
    </xdr:to>
    <xdr:sp macro="" textlink="">
      <xdr:nvSpPr>
        <xdr:cNvPr id="8" name="Rectangle 13"/>
        <xdr:cNvSpPr>
          <a:spLocks noChangeArrowheads="1"/>
        </xdr:cNvSpPr>
      </xdr:nvSpPr>
      <xdr:spPr bwMode="auto">
        <a:xfrm>
          <a:off x="22542500" y="1231900"/>
          <a:ext cx="3365500" cy="1676400"/>
        </a:xfrm>
        <a:prstGeom prst="rect">
          <a:avLst/>
        </a:prstGeom>
        <a:solidFill>
          <a:srgbClr val="FF0000">
            <a:alpha val="14902"/>
          </a:srgbClr>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53</xdr:col>
      <xdr:colOff>0</xdr:colOff>
      <xdr:row>1</xdr:row>
      <xdr:rowOff>0</xdr:rowOff>
    </xdr:from>
    <xdr:to>
      <xdr:col>61</xdr:col>
      <xdr:colOff>0</xdr:colOff>
      <xdr:row>2</xdr:row>
      <xdr:rowOff>0</xdr:rowOff>
    </xdr:to>
    <xdr:sp macro="" textlink="">
      <xdr:nvSpPr>
        <xdr:cNvPr id="9" name="Rectangle 14"/>
        <xdr:cNvSpPr>
          <a:spLocks noChangeArrowheads="1"/>
        </xdr:cNvSpPr>
      </xdr:nvSpPr>
      <xdr:spPr bwMode="auto">
        <a:xfrm>
          <a:off x="25908000" y="1231900"/>
          <a:ext cx="5384800" cy="1676400"/>
        </a:xfrm>
        <a:prstGeom prst="rect">
          <a:avLst/>
        </a:prstGeom>
        <a:solidFill>
          <a:srgbClr val="0099FF">
            <a:alpha val="14902"/>
          </a:srgbClr>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61</xdr:col>
      <xdr:colOff>9525</xdr:colOff>
      <xdr:row>1</xdr:row>
      <xdr:rowOff>9525</xdr:rowOff>
    </xdr:from>
    <xdr:to>
      <xdr:col>68</xdr:col>
      <xdr:colOff>9525</xdr:colOff>
      <xdr:row>2</xdr:row>
      <xdr:rowOff>9525</xdr:rowOff>
    </xdr:to>
    <xdr:sp macro="" textlink="">
      <xdr:nvSpPr>
        <xdr:cNvPr id="10" name="Rectangle 15"/>
        <xdr:cNvSpPr>
          <a:spLocks noChangeArrowheads="1"/>
        </xdr:cNvSpPr>
      </xdr:nvSpPr>
      <xdr:spPr bwMode="auto">
        <a:xfrm>
          <a:off x="31302325" y="1241425"/>
          <a:ext cx="4711700" cy="1676400"/>
        </a:xfrm>
        <a:prstGeom prst="rect">
          <a:avLst/>
        </a:prstGeom>
        <a:solidFill>
          <a:srgbClr val="FFFF00">
            <a:alpha val="14902"/>
          </a:srgbClr>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0</xdr:col>
      <xdr:colOff>666749</xdr:colOff>
      <xdr:row>1</xdr:row>
      <xdr:rowOff>0</xdr:rowOff>
    </xdr:from>
    <xdr:to>
      <xdr:col>1</xdr:col>
      <xdr:colOff>4333874</xdr:colOff>
      <xdr:row>20</xdr:row>
      <xdr:rowOff>0</xdr:rowOff>
    </xdr:to>
    <xdr:sp macro="" textlink="">
      <xdr:nvSpPr>
        <xdr:cNvPr id="11" name="TextBox 10"/>
        <xdr:cNvSpPr txBox="1"/>
      </xdr:nvSpPr>
      <xdr:spPr>
        <a:xfrm>
          <a:off x="666749" y="1270000"/>
          <a:ext cx="4333875" cy="5111750"/>
        </a:xfrm>
        <a:prstGeom prst="rect">
          <a:avLst/>
        </a:prstGeom>
        <a:solidFill>
          <a:schemeClr val="lt1"/>
        </a:solidFill>
        <a:ln w="9525" cmpd="sng">
          <a:solidFill>
            <a:schemeClr val="lt1">
              <a:shade val="50000"/>
            </a:schemeClr>
          </a:solidFill>
        </a:ln>
        <a:effectLst>
          <a:outerShdw blurRad="254000" dist="38100" dir="2700000" algn="tl" rotWithShape="0">
            <a:prstClr val="black">
              <a:alpha val="8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rtl="0">
            <a:spcAft>
              <a:spcPts val="600"/>
            </a:spcAft>
            <a:defRPr sz="1000"/>
          </a:pPr>
          <a:r>
            <a:rPr lang="en-US" sz="2000" b="1" i="1" u="sng" strike="noStrike" baseline="0">
              <a:solidFill>
                <a:srgbClr val="0D0F11"/>
              </a:solidFill>
              <a:latin typeface="Arial"/>
              <a:cs typeface="Arial"/>
            </a:rPr>
            <a:t>Instructions</a:t>
          </a:r>
          <a:endParaRPr lang="en-US" sz="1800" b="1" i="1" u="sng" strike="noStrike" baseline="0">
            <a:solidFill>
              <a:srgbClr val="0D0F11"/>
            </a:solidFill>
            <a:latin typeface="Arial"/>
            <a:cs typeface="Arial"/>
          </a:endParaRPr>
        </a:p>
        <a:p>
          <a:pPr algn="l" rtl="0">
            <a:spcAft>
              <a:spcPts val="600"/>
            </a:spcAft>
            <a:defRPr sz="1000"/>
          </a:pPr>
          <a:r>
            <a:rPr lang="en-US" sz="1800" b="0" i="0" u="none" strike="noStrike" baseline="0">
              <a:solidFill>
                <a:srgbClr val="0D0F11"/>
              </a:solidFill>
              <a:latin typeface="Arial"/>
              <a:cs typeface="Arial"/>
            </a:rPr>
            <a:t>Enter survey results for up to 50 participants on this sheet, which is linked to the results charts for Business Effectiveness Attributes. (Erase the sample data on this page first.)</a:t>
          </a:r>
        </a:p>
        <a:p>
          <a:pPr algn="l" rtl="0">
            <a:spcAft>
              <a:spcPts val="600"/>
            </a:spcAft>
            <a:defRPr sz="1000"/>
          </a:pPr>
          <a:r>
            <a:rPr lang="en-US" sz="1800" b="0" i="0" u="none" strike="noStrike" baseline="0">
              <a:solidFill>
                <a:srgbClr val="0D0F11"/>
              </a:solidFill>
              <a:latin typeface="Arial"/>
              <a:cs typeface="Arial"/>
            </a:rPr>
            <a:t>A statistically useful sample depends on the size of the organization, but in our experience little new is learned beyond the collected wisdom of the top 50 experienced professionals in a properly scoped analysis. </a:t>
          </a:r>
        </a:p>
        <a:p>
          <a:pPr algn="l" rtl="0">
            <a:spcAft>
              <a:spcPts val="600"/>
            </a:spcAft>
            <a:defRPr sz="1000"/>
          </a:pPr>
          <a:r>
            <a:rPr lang="en-US" sz="1800" b="0" i="0" u="none" strike="noStrike" baseline="0">
              <a:solidFill>
                <a:srgbClr val="0D0F11"/>
              </a:solidFill>
              <a:latin typeface="Arial"/>
              <a:cs typeface="Arial"/>
            </a:rPr>
            <a:t>When determining how many to survey and where, consider separate surveys for separate Strategic Business Units and for diverse geographies / languages.</a:t>
          </a:r>
        </a:p>
      </xdr:txBody>
    </xdr:sp>
    <xdr:clientData/>
  </xdr:twoCellAnchor>
  <xdr:twoCellAnchor>
    <xdr:from>
      <xdr:col>0</xdr:col>
      <xdr:colOff>0</xdr:colOff>
      <xdr:row>0</xdr:row>
      <xdr:rowOff>158750</xdr:rowOff>
    </xdr:from>
    <xdr:to>
      <xdr:col>21</xdr:col>
      <xdr:colOff>79375</xdr:colOff>
      <xdr:row>0</xdr:row>
      <xdr:rowOff>866636</xdr:rowOff>
    </xdr:to>
    <xdr:grpSp>
      <xdr:nvGrpSpPr>
        <xdr:cNvPr id="12" name="Group 11"/>
        <xdr:cNvGrpSpPr/>
      </xdr:nvGrpSpPr>
      <xdr:grpSpPr>
        <a:xfrm>
          <a:off x="0" y="158750"/>
          <a:ext cx="14303375" cy="707886"/>
          <a:chOff x="0" y="0"/>
          <a:chExt cx="14303375" cy="707886"/>
        </a:xfrm>
      </xdr:grpSpPr>
      <xdr:sp macro="" textlink="">
        <xdr:nvSpPr>
          <xdr:cNvPr id="13" name="TextBox 12"/>
          <xdr:cNvSpPr txBox="1"/>
        </xdr:nvSpPr>
        <xdr:spPr>
          <a:xfrm>
            <a:off x="0" y="0"/>
            <a:ext cx="10144125"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Survey Data</a:t>
            </a:r>
          </a:p>
        </xdr:txBody>
      </xdr:sp>
      <xdr:grpSp>
        <xdr:nvGrpSpPr>
          <xdr:cNvPr id="14" name="Group 13"/>
          <xdr:cNvGrpSpPr/>
        </xdr:nvGrpSpPr>
        <xdr:grpSpPr>
          <a:xfrm>
            <a:off x="10302875" y="0"/>
            <a:ext cx="4000500" cy="603250"/>
            <a:chOff x="1231900" y="2944298"/>
            <a:chExt cx="4330700" cy="719667"/>
          </a:xfrm>
        </xdr:grpSpPr>
        <xdr:grpSp>
          <xdr:nvGrpSpPr>
            <xdr:cNvPr id="15" name="Group 14"/>
            <xdr:cNvGrpSpPr/>
          </xdr:nvGrpSpPr>
          <xdr:grpSpPr>
            <a:xfrm>
              <a:off x="1231900" y="2944298"/>
              <a:ext cx="4330700" cy="719667"/>
              <a:chOff x="1231900" y="3987800"/>
              <a:chExt cx="4330700" cy="719667"/>
            </a:xfrm>
          </xdr:grpSpPr>
          <xdr:sp macro="" textlink="">
            <xdr:nvSpPr>
              <xdr:cNvPr id="19" name="Left-Right Arrow 18"/>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20" name="Group 19"/>
              <xdr:cNvGrpSpPr/>
            </xdr:nvGrpSpPr>
            <xdr:grpSpPr>
              <a:xfrm>
                <a:off x="1231900" y="3987800"/>
                <a:ext cx="4330700" cy="719667"/>
                <a:chOff x="1231900" y="3987800"/>
                <a:chExt cx="4330700" cy="863600"/>
              </a:xfrm>
            </xdr:grpSpPr>
            <xdr:sp macro="" textlink="">
              <xdr:nvSpPr>
                <xdr:cNvPr id="21" name="Left-Right Arrow 20"/>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22" name="Straight Connector 21"/>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23" name="Straight Connector 22"/>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16" name="TextBox 15">
              <a:hlinkClick xmlns:r="http://schemas.openxmlformats.org/officeDocument/2006/relationships" r:id="rId1"/>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17" name="TextBox 16">
              <a:hlinkClick xmlns:r="http://schemas.openxmlformats.org/officeDocument/2006/relationships" r:id="rId2"/>
            </xdr:cNvPr>
            <xdr:cNvSpPr txBox="1"/>
          </xdr:nvSpPr>
          <xdr:spPr>
            <a:xfrm>
              <a:off x="4191000" y="3035575"/>
              <a:ext cx="102844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en-US" sz="2400">
                  <a:latin typeface="Arial"/>
                  <a:cs typeface="Arial"/>
                </a:rPr>
                <a:t>Next</a:t>
              </a:r>
            </a:p>
          </xdr:txBody>
        </xdr:sp>
        <xdr:sp macro="" textlink="">
          <xdr:nvSpPr>
            <xdr:cNvPr id="18" name="TextBox 17">
              <a:hlinkClick xmlns:r="http://schemas.openxmlformats.org/officeDocument/2006/relationships" r:id="rId3"/>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drawings/drawing9.xml><?xml version="1.0" encoding="utf-8"?>
<xdr:wsDr xmlns:xdr="http://schemas.openxmlformats.org/drawingml/2006/spreadsheetDrawing" xmlns:a="http://schemas.openxmlformats.org/drawingml/2006/main">
  <xdr:twoCellAnchor>
    <xdr:from>
      <xdr:col>3</xdr:col>
      <xdr:colOff>476250</xdr:colOff>
      <xdr:row>0</xdr:row>
      <xdr:rowOff>1254125</xdr:rowOff>
    </xdr:from>
    <xdr:to>
      <xdr:col>13</xdr:col>
      <xdr:colOff>476250</xdr:colOff>
      <xdr:row>27</xdr:row>
      <xdr:rowOff>174625</xdr:rowOff>
    </xdr:to>
    <xdr:grpSp>
      <xdr:nvGrpSpPr>
        <xdr:cNvPr id="41" name="Group 40"/>
        <xdr:cNvGrpSpPr/>
      </xdr:nvGrpSpPr>
      <xdr:grpSpPr>
        <a:xfrm>
          <a:off x="5699125" y="1254125"/>
          <a:ext cx="9255125" cy="5143500"/>
          <a:chOff x="828675" y="1448388"/>
          <a:chExt cx="9255125" cy="4953000"/>
        </a:xfrm>
        <a:effectLst>
          <a:outerShdw blurRad="50800" dist="38100" dir="2700000" algn="tl" rotWithShape="0">
            <a:prstClr val="black">
              <a:alpha val="40000"/>
            </a:prstClr>
          </a:outerShdw>
        </a:effectLst>
      </xdr:grpSpPr>
      <xdr:graphicFrame macro="">
        <xdr:nvGraphicFramePr>
          <xdr:cNvPr id="3" name="Chart 49"/>
          <xdr:cNvGraphicFramePr>
            <a:graphicFrameLocks/>
          </xdr:cNvGraphicFramePr>
        </xdr:nvGraphicFramePr>
        <xdr:xfrm>
          <a:off x="828675" y="1448388"/>
          <a:ext cx="9255125" cy="4953000"/>
        </xdr:xfrm>
        <a:graphic>
          <a:graphicData uri="http://schemas.openxmlformats.org/drawingml/2006/chart">
            <c:chart xmlns:c="http://schemas.openxmlformats.org/drawingml/2006/chart" xmlns:r="http://schemas.openxmlformats.org/officeDocument/2006/relationships" r:id="rId1"/>
          </a:graphicData>
        </a:graphic>
      </xdr:graphicFrame>
      <xdr:grpSp>
        <xdr:nvGrpSpPr>
          <xdr:cNvPr id="4" name="Group 12"/>
          <xdr:cNvGrpSpPr>
            <a:grpSpLocks/>
          </xdr:cNvGrpSpPr>
        </xdr:nvGrpSpPr>
        <xdr:grpSpPr bwMode="auto">
          <a:xfrm>
            <a:off x="2416175" y="2179474"/>
            <a:ext cx="7111974" cy="2769645"/>
            <a:chOff x="2196192" y="1414798"/>
            <a:chExt cx="6353243" cy="2698887"/>
          </a:xfrm>
        </xdr:grpSpPr>
        <xdr:sp macro="" textlink="">
          <xdr:nvSpPr>
            <xdr:cNvPr id="5" name="Rectangle 20"/>
            <xdr:cNvSpPr>
              <a:spLocks noChangeArrowheads="1"/>
            </xdr:cNvSpPr>
          </xdr:nvSpPr>
          <xdr:spPr bwMode="auto">
            <a:xfrm>
              <a:off x="2196192" y="1416505"/>
              <a:ext cx="1574135" cy="2697180"/>
            </a:xfrm>
            <a:prstGeom prst="rect">
              <a:avLst/>
            </a:prstGeom>
            <a:solidFill>
              <a:srgbClr val="FF0000">
                <a:alpha val="14902"/>
              </a:srgbClr>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6" name="Rectangle 21"/>
            <xdr:cNvSpPr>
              <a:spLocks noChangeArrowheads="1"/>
            </xdr:cNvSpPr>
          </xdr:nvSpPr>
          <xdr:spPr bwMode="auto">
            <a:xfrm>
              <a:off x="3784509" y="1416504"/>
              <a:ext cx="2536537" cy="2697181"/>
            </a:xfrm>
            <a:prstGeom prst="rect">
              <a:avLst/>
            </a:prstGeom>
            <a:solidFill>
              <a:srgbClr val="0099FF">
                <a:alpha val="14902"/>
              </a:srgbClr>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7" name="Rectangle 22"/>
            <xdr:cNvSpPr>
              <a:spLocks noChangeArrowheads="1"/>
            </xdr:cNvSpPr>
          </xdr:nvSpPr>
          <xdr:spPr bwMode="auto">
            <a:xfrm>
              <a:off x="6351342" y="1414798"/>
              <a:ext cx="2198093" cy="2683991"/>
            </a:xfrm>
            <a:prstGeom prst="rect">
              <a:avLst/>
            </a:prstGeom>
            <a:solidFill>
              <a:srgbClr val="FFFF00">
                <a:alpha val="14902"/>
              </a:srgbClr>
            </a:solidFill>
            <a:ln>
              <a:noFill/>
            </a:ln>
            <a:extLst>
              <a:ext uri="{91240B29-F687-4f45-9708-019B960494DF}">
                <a14:hiddenLine xmlns:a14="http://schemas.microsoft.com/office/drawing/2010/main" w="9525">
                  <a:solidFill>
                    <a:srgbClr val="000000"/>
                  </a:solidFill>
                  <a:miter lim="800000"/>
                  <a:headEnd/>
                  <a:tailEnd/>
                </a14:hiddenLine>
              </a:ext>
            </a:extLst>
          </xdr:spPr>
        </xdr:sp>
      </xdr:grpSp>
      <xdr:sp macro="" textlink="">
        <xdr:nvSpPr>
          <xdr:cNvPr id="8" name="Text Box 51"/>
          <xdr:cNvSpPr txBox="1">
            <a:spLocks noChangeArrowheads="1"/>
          </xdr:cNvSpPr>
        </xdr:nvSpPr>
        <xdr:spPr bwMode="auto">
          <a:xfrm>
            <a:off x="2028825" y="1831975"/>
            <a:ext cx="994759" cy="165943"/>
          </a:xfrm>
          <a:prstGeom prst="rect">
            <a:avLst/>
          </a:prstGeom>
          <a:noFill/>
          <a:ln w="9525">
            <a:noFill/>
            <a:miter lim="800000"/>
            <a:headEnd/>
            <a:tailEnd/>
          </a:ln>
        </xdr:spPr>
        <xdr:txBody>
          <a:bodyPr wrap="none" lIns="18288" tIns="18288" rIns="0" bIns="0" anchor="t" upright="1">
            <a:spAutoFit/>
          </a:bodyPr>
          <a:lstStyle/>
          <a:p>
            <a:pPr algn="l" rtl="0">
              <a:defRPr sz="1000"/>
            </a:pPr>
            <a:r>
              <a:rPr lang="en-US" sz="1000" b="1" i="0" u="none" strike="noStrike" baseline="0">
                <a:solidFill>
                  <a:srgbClr val="0D0F11"/>
                </a:solidFill>
                <a:latin typeface="Arial"/>
                <a:cs typeface="Arial"/>
              </a:rPr>
              <a:t>Business Model</a:t>
            </a:r>
          </a:p>
        </xdr:txBody>
      </xdr:sp>
      <xdr:sp macro="" textlink="">
        <xdr:nvSpPr>
          <xdr:cNvPr id="9" name="Text Box 52"/>
          <xdr:cNvSpPr txBox="1">
            <a:spLocks noChangeArrowheads="1"/>
          </xdr:cNvSpPr>
        </xdr:nvSpPr>
        <xdr:spPr bwMode="auto">
          <a:xfrm>
            <a:off x="4273550" y="1831975"/>
            <a:ext cx="1571969" cy="165943"/>
          </a:xfrm>
          <a:prstGeom prst="rect">
            <a:avLst/>
          </a:prstGeom>
          <a:noFill/>
          <a:ln w="9525">
            <a:noFill/>
            <a:miter lim="800000"/>
            <a:headEnd/>
            <a:tailEnd/>
          </a:ln>
        </xdr:spPr>
        <xdr:txBody>
          <a:bodyPr wrap="none" lIns="18288" tIns="18288" rIns="0" bIns="0" anchor="t" upright="1">
            <a:spAutoFit/>
          </a:bodyPr>
          <a:lstStyle/>
          <a:p>
            <a:pPr algn="l" rtl="0">
              <a:defRPr sz="1000"/>
            </a:pPr>
            <a:r>
              <a:rPr lang="en-US" sz="1000" b="1" i="0" u="none" strike="noStrike" baseline="0">
                <a:solidFill>
                  <a:srgbClr val="0D0F11"/>
                </a:solidFill>
                <a:latin typeface="Arial"/>
                <a:cs typeface="Arial"/>
              </a:rPr>
              <a:t>Systems for Management</a:t>
            </a:r>
          </a:p>
        </xdr:txBody>
      </xdr:sp>
      <xdr:sp macro="" textlink="">
        <xdr:nvSpPr>
          <xdr:cNvPr id="10" name="Text Box 53"/>
          <xdr:cNvSpPr txBox="1">
            <a:spLocks noChangeArrowheads="1"/>
          </xdr:cNvSpPr>
        </xdr:nvSpPr>
        <xdr:spPr bwMode="auto">
          <a:xfrm>
            <a:off x="7306946" y="1831975"/>
            <a:ext cx="1319848" cy="165943"/>
          </a:xfrm>
          <a:prstGeom prst="rect">
            <a:avLst/>
          </a:prstGeom>
          <a:noFill/>
          <a:ln w="9525">
            <a:noFill/>
            <a:miter lim="800000"/>
            <a:headEnd/>
            <a:tailEnd/>
          </a:ln>
        </xdr:spPr>
        <xdr:txBody>
          <a:bodyPr wrap="none" lIns="18288" tIns="18288" rIns="18288" bIns="0" anchor="t" upright="1">
            <a:spAutoFit/>
          </a:bodyPr>
          <a:lstStyle/>
          <a:p>
            <a:pPr algn="ctr" rtl="0">
              <a:defRPr sz="1000"/>
            </a:pPr>
            <a:r>
              <a:rPr lang="en-US" sz="1000" b="1" i="0" u="none" strike="noStrike" baseline="0">
                <a:solidFill>
                  <a:srgbClr val="0D0F11"/>
                </a:solidFill>
                <a:latin typeface="Arial"/>
                <a:cs typeface="Arial"/>
              </a:rPr>
              <a:t>Operating Processes</a:t>
            </a:r>
          </a:p>
        </xdr:txBody>
      </xdr:sp>
      <xdr:grpSp>
        <xdr:nvGrpSpPr>
          <xdr:cNvPr id="11" name="Group 17"/>
          <xdr:cNvGrpSpPr>
            <a:grpSpLocks/>
          </xdr:cNvGrpSpPr>
        </xdr:nvGrpSpPr>
        <xdr:grpSpPr bwMode="auto">
          <a:xfrm>
            <a:off x="7312025" y="5299075"/>
            <a:ext cx="1419225" cy="628650"/>
            <a:chOff x="6585857" y="4653643"/>
            <a:chExt cx="1309007" cy="625928"/>
          </a:xfrm>
        </xdr:grpSpPr>
        <xdr:sp macro="" textlink="">
          <xdr:nvSpPr>
            <xdr:cNvPr id="12" name="Rectangle 11"/>
            <xdr:cNvSpPr/>
          </xdr:nvSpPr>
          <xdr:spPr>
            <a:xfrm>
              <a:off x="7474453" y="4995058"/>
              <a:ext cx="420411" cy="123289"/>
            </a:xfrm>
            <a:prstGeom prst="rect">
              <a:avLst/>
            </a:prstGeom>
            <a:solidFill>
              <a:schemeClr val="accent3">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en-US"/>
            </a:p>
          </xdr:txBody>
        </xdr:sp>
        <xdr:sp macro="" textlink="">
          <xdr:nvSpPr>
            <xdr:cNvPr id="13" name="Rectangle 12"/>
            <xdr:cNvSpPr/>
          </xdr:nvSpPr>
          <xdr:spPr>
            <a:xfrm>
              <a:off x="7474453" y="4767448"/>
              <a:ext cx="420411" cy="123289"/>
            </a:xfrm>
            <a:prstGeom prst="rect">
              <a:avLst/>
            </a:prstGeom>
            <a:solidFill>
              <a:srgbClr val="FF0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en-US"/>
            </a:p>
          </xdr:txBody>
        </xdr:sp>
        <xdr:sp macro="" textlink="">
          <xdr:nvSpPr>
            <xdr:cNvPr id="14" name="TextBox 13"/>
            <xdr:cNvSpPr txBox="1"/>
          </xdr:nvSpPr>
          <xdr:spPr>
            <a:xfrm>
              <a:off x="6585857" y="4653643"/>
              <a:ext cx="1060582" cy="6259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sz="1400" b="1" i="0" u="none" strike="noStrike" baseline="0">
                  <a:solidFill>
                    <a:srgbClr val="0D0F11"/>
                  </a:solidFill>
                  <a:latin typeface="Calibri"/>
                  <a:cs typeface="Calibri"/>
                </a:rPr>
                <a:t>Current</a:t>
              </a:r>
            </a:p>
            <a:p>
              <a:pPr algn="l" rtl="0">
                <a:defRPr sz="1000"/>
              </a:pPr>
              <a:r>
                <a:rPr lang="en-US" sz="1400" b="1" i="0" u="none" strike="noStrike" baseline="0">
                  <a:solidFill>
                    <a:srgbClr val="0D0F11"/>
                  </a:solidFill>
                  <a:latin typeface="Calibri"/>
                  <a:cs typeface="Calibri"/>
                </a:rPr>
                <a:t>Desired</a:t>
              </a:r>
            </a:p>
          </xdr:txBody>
        </xdr:sp>
      </xdr:grpSp>
    </xdr:grpSp>
    <xdr:clientData/>
  </xdr:twoCellAnchor>
  <xdr:twoCellAnchor>
    <xdr:from>
      <xdr:col>3</xdr:col>
      <xdr:colOff>2857500</xdr:colOff>
      <xdr:row>35</xdr:row>
      <xdr:rowOff>0</xdr:rowOff>
    </xdr:from>
    <xdr:to>
      <xdr:col>24</xdr:col>
      <xdr:colOff>603250</xdr:colOff>
      <xdr:row>44</xdr:row>
      <xdr:rowOff>158750</xdr:rowOff>
    </xdr:to>
    <xdr:sp macro="" textlink="">
      <xdr:nvSpPr>
        <xdr:cNvPr id="15" name="Rectangle 14"/>
        <xdr:cNvSpPr/>
      </xdr:nvSpPr>
      <xdr:spPr>
        <a:xfrm>
          <a:off x="8080375" y="7826375"/>
          <a:ext cx="14335125" cy="1873250"/>
        </a:xfrm>
        <a:prstGeom prst="rect">
          <a:avLst/>
        </a:prstGeom>
        <a:solidFill>
          <a:schemeClr val="accent1">
            <a:lumMod val="40000"/>
            <a:lumOff val="60000"/>
          </a:schemeClr>
        </a:solidFill>
        <a:ln>
          <a:noFill/>
        </a:ln>
        <a:effectLst/>
      </xdr:spPr>
      <xdr:style>
        <a:lnRef idx="1">
          <a:schemeClr val="accent1"/>
        </a:lnRef>
        <a:fillRef idx="3">
          <a:schemeClr val="accent1"/>
        </a:fillRef>
        <a:effectRef idx="2">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xdr:col>
      <xdr:colOff>0</xdr:colOff>
      <xdr:row>0</xdr:row>
      <xdr:rowOff>1269999</xdr:rowOff>
    </xdr:from>
    <xdr:to>
      <xdr:col>2</xdr:col>
      <xdr:colOff>1</xdr:colOff>
      <xdr:row>36</xdr:row>
      <xdr:rowOff>0</xdr:rowOff>
    </xdr:to>
    <xdr:sp macro="" textlink="">
      <xdr:nvSpPr>
        <xdr:cNvPr id="17" name="TextBox 16"/>
        <xdr:cNvSpPr txBox="1"/>
      </xdr:nvSpPr>
      <xdr:spPr>
        <a:xfrm>
          <a:off x="444500" y="1269999"/>
          <a:ext cx="4333876" cy="6746876"/>
        </a:xfrm>
        <a:prstGeom prst="rect">
          <a:avLst/>
        </a:prstGeom>
        <a:solidFill>
          <a:schemeClr val="lt1"/>
        </a:solidFill>
        <a:ln w="12700" cmpd="sng">
          <a:solidFill>
            <a:schemeClr val="tx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rtl="0">
            <a:spcAft>
              <a:spcPts val="1200"/>
            </a:spcAft>
            <a:defRPr sz="1000"/>
          </a:pPr>
          <a:r>
            <a:rPr lang="en-US" sz="2000" b="1" i="1" u="sng" strike="noStrike" baseline="0">
              <a:solidFill>
                <a:srgbClr val="0D0F11"/>
              </a:solidFill>
              <a:latin typeface="Arial"/>
              <a:ea typeface="+mn-ea"/>
              <a:cs typeface="Arial"/>
            </a:rPr>
            <a:t>What to Focus On?</a:t>
          </a:r>
        </a:p>
        <a:p>
          <a:pPr algn="l" rtl="0">
            <a:spcAft>
              <a:spcPts val="1200"/>
            </a:spcAft>
            <a:defRPr sz="1000"/>
          </a:pPr>
          <a:r>
            <a:rPr lang="en-US" sz="1800" b="0" i="0" u="none" strike="noStrike" baseline="0">
              <a:solidFill>
                <a:srgbClr val="0D0F11"/>
              </a:solidFill>
              <a:latin typeface="Arial"/>
              <a:ea typeface="+mn-ea"/>
              <a:cs typeface="Arial"/>
            </a:rPr>
            <a:t>This chart offers an intuitive profile of business effectiveness, based on evaluations collected on the 'Survey Data' page. The score for each item ranges from 1 (least mature) to 5 (most mature). There are 20 attributes, so the minimum score is 20 and the maximum is 100. This profile can serve to suggest focus areas as you start your analysis and, later, for continuous improvement.</a:t>
          </a:r>
          <a:endParaRPr lang="en-US" sz="1800" b="1" i="1" u="sng" strike="noStrike" baseline="0">
            <a:solidFill>
              <a:srgbClr val="0D0F11"/>
            </a:solidFill>
            <a:latin typeface="Arial"/>
            <a:ea typeface="+mn-ea"/>
            <a:cs typeface="Arial"/>
          </a:endParaRPr>
        </a:p>
        <a:p>
          <a:pPr algn="l" rtl="0">
            <a:spcAft>
              <a:spcPts val="1200"/>
            </a:spcAft>
            <a:defRPr sz="1000"/>
          </a:pPr>
          <a:r>
            <a:rPr lang="en-US" sz="1800" b="1" i="1" u="sng" strike="noStrike" baseline="0">
              <a:solidFill>
                <a:srgbClr val="0D0F11"/>
              </a:solidFill>
              <a:latin typeface="Arial"/>
              <a:ea typeface="+mn-ea"/>
              <a:cs typeface="Arial"/>
            </a:rPr>
            <a:t>What's Next?</a:t>
          </a:r>
        </a:p>
        <a:p>
          <a:pPr marL="0" indent="0" algn="l" rtl="0">
            <a:spcAft>
              <a:spcPts val="1200"/>
            </a:spcAft>
            <a:buFontTx/>
            <a:buNone/>
            <a:defRPr sz="1000"/>
          </a:pPr>
          <a:r>
            <a:rPr lang="en-US" sz="1800" b="0" i="0" u="none" strike="noStrike" baseline="0">
              <a:solidFill>
                <a:srgbClr val="0D0F11"/>
              </a:solidFill>
              <a:latin typeface="Arial"/>
              <a:ea typeface="+mn-ea"/>
              <a:cs typeface="Arial"/>
            </a:rPr>
            <a:t>Not all organizations need to be, or can afford to be, top performers in all areas. What is most important to your organization?</a:t>
          </a:r>
        </a:p>
        <a:p>
          <a:pPr marL="0" indent="0" algn="l" rtl="0">
            <a:spcAft>
              <a:spcPts val="1200"/>
            </a:spcAft>
            <a:buFontTx/>
            <a:buNone/>
            <a:defRPr sz="1000"/>
          </a:pPr>
          <a:r>
            <a:rPr lang="en-US" sz="1800" b="0" i="0" u="none" strike="noStrike" baseline="0">
              <a:solidFill>
                <a:srgbClr val="0D0F11"/>
              </a:solidFill>
              <a:latin typeface="Arial"/>
              <a:ea typeface="+mn-ea"/>
              <a:cs typeface="Arial"/>
            </a:rPr>
            <a:t>Concentrate initially on those attributes most critical to success and develop a road map with specific metrics and milestones to be achieved around each attribute in order to track progress.</a:t>
          </a:r>
        </a:p>
      </xdr:txBody>
    </xdr:sp>
    <xdr:clientData/>
  </xdr:twoCellAnchor>
  <xdr:twoCellAnchor>
    <xdr:from>
      <xdr:col>0</xdr:col>
      <xdr:colOff>0</xdr:colOff>
      <xdr:row>0</xdr:row>
      <xdr:rowOff>158750</xdr:rowOff>
    </xdr:from>
    <xdr:to>
      <xdr:col>12</xdr:col>
      <xdr:colOff>492125</xdr:colOff>
      <xdr:row>0</xdr:row>
      <xdr:rowOff>866636</xdr:rowOff>
    </xdr:to>
    <xdr:grpSp>
      <xdr:nvGrpSpPr>
        <xdr:cNvPr id="29" name="Group 28"/>
        <xdr:cNvGrpSpPr/>
      </xdr:nvGrpSpPr>
      <xdr:grpSpPr>
        <a:xfrm>
          <a:off x="0" y="158750"/>
          <a:ext cx="14303375" cy="707886"/>
          <a:chOff x="0" y="0"/>
          <a:chExt cx="14303375" cy="707886"/>
        </a:xfrm>
      </xdr:grpSpPr>
      <xdr:sp macro="" textlink="">
        <xdr:nvSpPr>
          <xdr:cNvPr id="30" name="TextBox 29"/>
          <xdr:cNvSpPr txBox="1"/>
        </xdr:nvSpPr>
        <xdr:spPr>
          <a:xfrm>
            <a:off x="0" y="0"/>
            <a:ext cx="10144125"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Survey</a:t>
            </a:r>
            <a:r>
              <a:rPr lang="en-US" sz="4000" b="1" cap="none" spc="0" baseline="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 </a:t>
            </a:r>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Results</a:t>
            </a:r>
          </a:p>
        </xdr:txBody>
      </xdr:sp>
      <xdr:grpSp>
        <xdr:nvGrpSpPr>
          <xdr:cNvPr id="31" name="Group 30"/>
          <xdr:cNvGrpSpPr/>
        </xdr:nvGrpSpPr>
        <xdr:grpSpPr>
          <a:xfrm>
            <a:off x="10302875" y="0"/>
            <a:ext cx="4000500" cy="603250"/>
            <a:chOff x="1231900" y="2944298"/>
            <a:chExt cx="4330700" cy="719667"/>
          </a:xfrm>
        </xdr:grpSpPr>
        <xdr:grpSp>
          <xdr:nvGrpSpPr>
            <xdr:cNvPr id="32" name="Group 31"/>
            <xdr:cNvGrpSpPr/>
          </xdr:nvGrpSpPr>
          <xdr:grpSpPr>
            <a:xfrm>
              <a:off x="1231900" y="2944298"/>
              <a:ext cx="4330700" cy="719667"/>
              <a:chOff x="1231900" y="3987800"/>
              <a:chExt cx="4330700" cy="719667"/>
            </a:xfrm>
          </xdr:grpSpPr>
          <xdr:sp macro="" textlink="">
            <xdr:nvSpPr>
              <xdr:cNvPr id="36" name="Left-Right Arrow 35"/>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37" name="Group 36"/>
              <xdr:cNvGrpSpPr/>
            </xdr:nvGrpSpPr>
            <xdr:grpSpPr>
              <a:xfrm>
                <a:off x="1231900" y="3987800"/>
                <a:ext cx="4330700" cy="719667"/>
                <a:chOff x="1231900" y="3987800"/>
                <a:chExt cx="4330700" cy="863600"/>
              </a:xfrm>
            </xdr:grpSpPr>
            <xdr:sp macro="" textlink="">
              <xdr:nvSpPr>
                <xdr:cNvPr id="38" name="Left-Right Arrow 37"/>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39" name="Straight Connector 38"/>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40" name="Straight Connector 39"/>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33" name="TextBox 32">
              <a:hlinkClick xmlns:r="http://schemas.openxmlformats.org/officeDocument/2006/relationships" r:id="rId2"/>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34" name="TextBox 33">
              <a:hlinkClick xmlns:r="http://schemas.openxmlformats.org/officeDocument/2006/relationships" r:id="rId3"/>
            </xdr:cNvPr>
            <xdr:cNvSpPr txBox="1"/>
          </xdr:nvSpPr>
          <xdr:spPr>
            <a:xfrm>
              <a:off x="4191000" y="3035575"/>
              <a:ext cx="102844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en-US" sz="2400">
                  <a:latin typeface="Arial"/>
                  <a:cs typeface="Arial"/>
                </a:rPr>
                <a:t>Next</a:t>
              </a:r>
            </a:p>
          </xdr:txBody>
        </xdr:sp>
        <xdr:sp macro="" textlink="">
          <xdr:nvSpPr>
            <xdr:cNvPr id="35" name="TextBox 34">
              <a:hlinkClick xmlns:r="http://schemas.openxmlformats.org/officeDocument/2006/relationships" r:id="rId4"/>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20</xdr:row>
      <xdr:rowOff>0</xdr:rowOff>
    </xdr:from>
    <xdr:to>
      <xdr:col>2</xdr:col>
      <xdr:colOff>0</xdr:colOff>
      <xdr:row>20</xdr:row>
      <xdr:rowOff>0</xdr:rowOff>
    </xdr:to>
    <xdr:sp macro="" textlink="">
      <xdr:nvSpPr>
        <xdr:cNvPr id="2" name="Rectangle 1"/>
        <xdr:cNvSpPr>
          <a:spLocks noChangeArrowheads="1"/>
        </xdr:cNvSpPr>
      </xdr:nvSpPr>
      <xdr:spPr bwMode="auto">
        <a:xfrm>
          <a:off x="0" y="12877800"/>
          <a:ext cx="3086100" cy="0"/>
        </a:xfrm>
        <a:prstGeom prst="rect">
          <a:avLst/>
        </a:prstGeom>
        <a:solidFill>
          <a:srgbClr val="FF0000">
            <a:alpha val="14902"/>
          </a:srgbClr>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0</xdr:col>
      <xdr:colOff>0</xdr:colOff>
      <xdr:row>20</xdr:row>
      <xdr:rowOff>0</xdr:rowOff>
    </xdr:from>
    <xdr:to>
      <xdr:col>2</xdr:col>
      <xdr:colOff>0</xdr:colOff>
      <xdr:row>20</xdr:row>
      <xdr:rowOff>0</xdr:rowOff>
    </xdr:to>
    <xdr:sp macro="" textlink="">
      <xdr:nvSpPr>
        <xdr:cNvPr id="3" name="Rectangle 2"/>
        <xdr:cNvSpPr>
          <a:spLocks noChangeArrowheads="1"/>
        </xdr:cNvSpPr>
      </xdr:nvSpPr>
      <xdr:spPr bwMode="auto">
        <a:xfrm>
          <a:off x="0" y="12877800"/>
          <a:ext cx="3086100" cy="0"/>
        </a:xfrm>
        <a:prstGeom prst="rect">
          <a:avLst/>
        </a:prstGeom>
        <a:solidFill>
          <a:srgbClr val="0099FF">
            <a:alpha val="14902"/>
          </a:srgbClr>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0</xdr:col>
      <xdr:colOff>0</xdr:colOff>
      <xdr:row>10</xdr:row>
      <xdr:rowOff>0</xdr:rowOff>
    </xdr:from>
    <xdr:to>
      <xdr:col>2</xdr:col>
      <xdr:colOff>0</xdr:colOff>
      <xdr:row>10</xdr:row>
      <xdr:rowOff>0</xdr:rowOff>
    </xdr:to>
    <xdr:sp macro="" textlink="">
      <xdr:nvSpPr>
        <xdr:cNvPr id="4" name="Rectangle 1"/>
        <xdr:cNvSpPr>
          <a:spLocks noChangeArrowheads="1"/>
        </xdr:cNvSpPr>
      </xdr:nvSpPr>
      <xdr:spPr bwMode="auto">
        <a:xfrm>
          <a:off x="0" y="5842000"/>
          <a:ext cx="3086100" cy="0"/>
        </a:xfrm>
        <a:prstGeom prst="rect">
          <a:avLst/>
        </a:prstGeom>
        <a:solidFill>
          <a:srgbClr val="FF0000">
            <a:alpha val="14902"/>
          </a:srgbClr>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7</xdr:col>
      <xdr:colOff>666750</xdr:colOff>
      <xdr:row>0</xdr:row>
      <xdr:rowOff>0</xdr:rowOff>
    </xdr:from>
    <xdr:to>
      <xdr:col>11</xdr:col>
      <xdr:colOff>0</xdr:colOff>
      <xdr:row>1</xdr:row>
      <xdr:rowOff>126999</xdr:rowOff>
    </xdr:to>
    <xdr:sp macro="" textlink="">
      <xdr:nvSpPr>
        <xdr:cNvPr id="5" name="TextBox 4"/>
        <xdr:cNvSpPr txBox="1"/>
      </xdr:nvSpPr>
      <xdr:spPr>
        <a:xfrm>
          <a:off x="14716125" y="0"/>
          <a:ext cx="3524250" cy="1412874"/>
        </a:xfrm>
        <a:prstGeom prst="rect">
          <a:avLst/>
        </a:prstGeom>
        <a:solidFill>
          <a:schemeClr val="lt1"/>
        </a:solidFill>
        <a:ln w="12700" cmpd="sng">
          <a:solidFill>
            <a:schemeClr val="tx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rtl="0">
            <a:defRPr sz="1000"/>
          </a:pPr>
          <a:r>
            <a:rPr lang="en-US" sz="1800" b="0" i="0" u="none" strike="noStrike" baseline="0">
              <a:solidFill>
                <a:srgbClr val="0D0F11"/>
              </a:solidFill>
              <a:latin typeface="Calibri"/>
              <a:cs typeface="Calibri"/>
            </a:rPr>
            <a:t>These grids, in ready to print form, are available for distribution to survey participants. This text box will not print with the grids.</a:t>
          </a:r>
        </a:p>
      </xdr:txBody>
    </xdr:sp>
    <xdr:clientData fPrintsWithSheet="0"/>
  </xdr:twoCellAnchor>
  <xdr:twoCellAnchor>
    <xdr:from>
      <xdr:col>0</xdr:col>
      <xdr:colOff>0</xdr:colOff>
      <xdr:row>0</xdr:row>
      <xdr:rowOff>158750</xdr:rowOff>
    </xdr:from>
    <xdr:to>
      <xdr:col>7</xdr:col>
      <xdr:colOff>254000</xdr:colOff>
      <xdr:row>0</xdr:row>
      <xdr:rowOff>866636</xdr:rowOff>
    </xdr:to>
    <xdr:grpSp>
      <xdr:nvGrpSpPr>
        <xdr:cNvPr id="14" name="Group 13"/>
        <xdr:cNvGrpSpPr/>
      </xdr:nvGrpSpPr>
      <xdr:grpSpPr>
        <a:xfrm>
          <a:off x="0" y="158750"/>
          <a:ext cx="14303375" cy="707886"/>
          <a:chOff x="0" y="0"/>
          <a:chExt cx="14303375" cy="707886"/>
        </a:xfrm>
      </xdr:grpSpPr>
      <xdr:sp macro="" textlink="">
        <xdr:nvSpPr>
          <xdr:cNvPr id="15" name="TextBox 14"/>
          <xdr:cNvSpPr txBox="1"/>
        </xdr:nvSpPr>
        <xdr:spPr>
          <a:xfrm>
            <a:off x="0" y="0"/>
            <a:ext cx="10144125"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Maturity Grids Print Version</a:t>
            </a:r>
          </a:p>
        </xdr:txBody>
      </xdr:sp>
      <xdr:grpSp>
        <xdr:nvGrpSpPr>
          <xdr:cNvPr id="16" name="Group 15"/>
          <xdr:cNvGrpSpPr/>
        </xdr:nvGrpSpPr>
        <xdr:grpSpPr>
          <a:xfrm>
            <a:off x="10302875" y="0"/>
            <a:ext cx="4000500" cy="603250"/>
            <a:chOff x="1231900" y="2944298"/>
            <a:chExt cx="4330700" cy="719667"/>
          </a:xfrm>
        </xdr:grpSpPr>
        <xdr:grpSp>
          <xdr:nvGrpSpPr>
            <xdr:cNvPr id="17" name="Group 16"/>
            <xdr:cNvGrpSpPr/>
          </xdr:nvGrpSpPr>
          <xdr:grpSpPr>
            <a:xfrm>
              <a:off x="1231900" y="2944298"/>
              <a:ext cx="4330700" cy="719667"/>
              <a:chOff x="1231900" y="3987800"/>
              <a:chExt cx="4330700" cy="719667"/>
            </a:xfrm>
          </xdr:grpSpPr>
          <xdr:sp macro="" textlink="">
            <xdr:nvSpPr>
              <xdr:cNvPr id="21" name="Left-Right Arrow 20"/>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22" name="Group 21"/>
              <xdr:cNvGrpSpPr/>
            </xdr:nvGrpSpPr>
            <xdr:grpSpPr>
              <a:xfrm>
                <a:off x="1231900" y="3987800"/>
                <a:ext cx="4330700" cy="719667"/>
                <a:chOff x="1231900" y="3987800"/>
                <a:chExt cx="4330700" cy="863600"/>
              </a:xfrm>
            </xdr:grpSpPr>
            <xdr:sp macro="" textlink="">
              <xdr:nvSpPr>
                <xdr:cNvPr id="23" name="Left-Right Arrow 22"/>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24" name="Straight Connector 23"/>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25" name="Straight Connector 24"/>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18" name="TextBox 17">
              <a:hlinkClick xmlns:r="http://schemas.openxmlformats.org/officeDocument/2006/relationships" r:id="rId1"/>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19" name="TextBox 18">
              <a:hlinkClick xmlns:r="http://schemas.openxmlformats.org/officeDocument/2006/relationships" r:id="rId2"/>
            </xdr:cNvPr>
            <xdr:cNvSpPr txBox="1"/>
          </xdr:nvSpPr>
          <xdr:spPr>
            <a:xfrm>
              <a:off x="4191000" y="3035575"/>
              <a:ext cx="102844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en-US" sz="2400">
                  <a:latin typeface="Arial"/>
                  <a:cs typeface="Arial"/>
                </a:rPr>
                <a:t>Next</a:t>
              </a:r>
            </a:p>
          </xdr:txBody>
        </xdr:sp>
        <xdr:sp macro="" textlink="">
          <xdr:nvSpPr>
            <xdr:cNvPr id="20" name="TextBox 19">
              <a:hlinkClick xmlns:r="http://schemas.openxmlformats.org/officeDocument/2006/relationships" r:id="rId3"/>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fLocksWithSheet="0" fPrintsWithSheet="0"/>
  </xdr:twoCellAnchor>
</xdr:wsDr>
</file>

<file path=xl/drawings/drawing11.xml><?xml version="1.0" encoding="utf-8"?>
<xdr:wsDr xmlns:xdr="http://schemas.openxmlformats.org/drawingml/2006/spreadsheetDrawing" xmlns:a="http://schemas.openxmlformats.org/drawingml/2006/main">
  <xdr:twoCellAnchor>
    <xdr:from>
      <xdr:col>3</xdr:col>
      <xdr:colOff>0</xdr:colOff>
      <xdr:row>3</xdr:row>
      <xdr:rowOff>0</xdr:rowOff>
    </xdr:from>
    <xdr:to>
      <xdr:col>5</xdr:col>
      <xdr:colOff>0</xdr:colOff>
      <xdr:row>3</xdr:row>
      <xdr:rowOff>0</xdr:rowOff>
    </xdr:to>
    <xdr:sp macro="" textlink="">
      <xdr:nvSpPr>
        <xdr:cNvPr id="2" name="Rectangle 1"/>
        <xdr:cNvSpPr>
          <a:spLocks noChangeArrowheads="1"/>
        </xdr:cNvSpPr>
      </xdr:nvSpPr>
      <xdr:spPr bwMode="auto">
        <a:xfrm>
          <a:off x="355600" y="1168400"/>
          <a:ext cx="3149600" cy="0"/>
        </a:xfrm>
        <a:prstGeom prst="rect">
          <a:avLst/>
        </a:prstGeom>
        <a:solidFill>
          <a:srgbClr val="FF0000">
            <a:alpha val="14902"/>
          </a:srgbClr>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3</xdr:col>
      <xdr:colOff>0</xdr:colOff>
      <xdr:row>3</xdr:row>
      <xdr:rowOff>0</xdr:rowOff>
    </xdr:from>
    <xdr:to>
      <xdr:col>5</xdr:col>
      <xdr:colOff>0</xdr:colOff>
      <xdr:row>3</xdr:row>
      <xdr:rowOff>0</xdr:rowOff>
    </xdr:to>
    <xdr:sp macro="" textlink="">
      <xdr:nvSpPr>
        <xdr:cNvPr id="3" name="Rectangle 2"/>
        <xdr:cNvSpPr>
          <a:spLocks noChangeArrowheads="1"/>
        </xdr:cNvSpPr>
      </xdr:nvSpPr>
      <xdr:spPr bwMode="auto">
        <a:xfrm>
          <a:off x="355600" y="1168400"/>
          <a:ext cx="3149600" cy="0"/>
        </a:xfrm>
        <a:prstGeom prst="rect">
          <a:avLst/>
        </a:prstGeom>
        <a:solidFill>
          <a:srgbClr val="0099FF">
            <a:alpha val="14902"/>
          </a:srgbClr>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10</xdr:col>
      <xdr:colOff>0</xdr:colOff>
      <xdr:row>3</xdr:row>
      <xdr:rowOff>0</xdr:rowOff>
    </xdr:from>
    <xdr:to>
      <xdr:col>11</xdr:col>
      <xdr:colOff>0</xdr:colOff>
      <xdr:row>3</xdr:row>
      <xdr:rowOff>0</xdr:rowOff>
    </xdr:to>
    <xdr:sp macro="" textlink="">
      <xdr:nvSpPr>
        <xdr:cNvPr id="4" name="Rectangle 23"/>
        <xdr:cNvSpPr>
          <a:spLocks noChangeArrowheads="1"/>
        </xdr:cNvSpPr>
      </xdr:nvSpPr>
      <xdr:spPr bwMode="auto">
        <a:xfrm>
          <a:off x="5981700" y="1168400"/>
          <a:ext cx="2794000" cy="0"/>
        </a:xfrm>
        <a:prstGeom prst="rect">
          <a:avLst/>
        </a:prstGeom>
        <a:solidFill>
          <a:srgbClr val="FF0000">
            <a:alpha val="14902"/>
          </a:srgbClr>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10</xdr:col>
      <xdr:colOff>0</xdr:colOff>
      <xdr:row>3</xdr:row>
      <xdr:rowOff>0</xdr:rowOff>
    </xdr:from>
    <xdr:to>
      <xdr:col>11</xdr:col>
      <xdr:colOff>0</xdr:colOff>
      <xdr:row>3</xdr:row>
      <xdr:rowOff>0</xdr:rowOff>
    </xdr:to>
    <xdr:sp macro="" textlink="">
      <xdr:nvSpPr>
        <xdr:cNvPr id="5" name="Rectangle 24"/>
        <xdr:cNvSpPr>
          <a:spLocks noChangeArrowheads="1"/>
        </xdr:cNvSpPr>
      </xdr:nvSpPr>
      <xdr:spPr bwMode="auto">
        <a:xfrm>
          <a:off x="5981700" y="1168400"/>
          <a:ext cx="2794000" cy="0"/>
        </a:xfrm>
        <a:prstGeom prst="rect">
          <a:avLst/>
        </a:prstGeom>
        <a:solidFill>
          <a:srgbClr val="0099FF">
            <a:alpha val="14902"/>
          </a:srgbClr>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0</xdr:col>
      <xdr:colOff>231321</xdr:colOff>
      <xdr:row>1</xdr:row>
      <xdr:rowOff>154213</xdr:rowOff>
    </xdr:from>
    <xdr:to>
      <xdr:col>2</xdr:col>
      <xdr:colOff>47625</xdr:colOff>
      <xdr:row>15</xdr:row>
      <xdr:rowOff>0</xdr:rowOff>
    </xdr:to>
    <xdr:sp macro="" textlink="">
      <xdr:nvSpPr>
        <xdr:cNvPr id="6" name="TextBox 5"/>
        <xdr:cNvSpPr txBox="1"/>
      </xdr:nvSpPr>
      <xdr:spPr>
        <a:xfrm>
          <a:off x="231321" y="1424213"/>
          <a:ext cx="4499429" cy="3497037"/>
        </a:xfrm>
        <a:prstGeom prst="rect">
          <a:avLst/>
        </a:prstGeom>
        <a:solidFill>
          <a:schemeClr val="lt1"/>
        </a:solidFill>
        <a:ln w="9525" cmpd="sng">
          <a:solidFill>
            <a:schemeClr val="tx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rtl="0">
            <a:spcAft>
              <a:spcPts val="600"/>
            </a:spcAft>
            <a:defRPr sz="1000"/>
          </a:pPr>
          <a:r>
            <a:rPr lang="en-US" sz="2000" b="1" i="1" u="sng" strike="noStrike" baseline="0">
              <a:solidFill>
                <a:srgbClr val="0D0F11"/>
              </a:solidFill>
              <a:latin typeface="Arial"/>
              <a:cs typeface="Arial"/>
            </a:rPr>
            <a:t>NOTE</a:t>
          </a:r>
          <a:endParaRPr lang="en-US" sz="1800" b="0" i="0" u="none" strike="noStrike" baseline="0">
            <a:solidFill>
              <a:srgbClr val="0D0F11"/>
            </a:solidFill>
            <a:latin typeface="Arial"/>
            <a:cs typeface="Arial"/>
          </a:endParaRPr>
        </a:p>
        <a:p>
          <a:pPr algn="l" rtl="0">
            <a:spcAft>
              <a:spcPts val="600"/>
            </a:spcAft>
            <a:defRPr sz="1000"/>
          </a:pPr>
          <a:r>
            <a:rPr lang="en-US" sz="1800" b="0" i="0" u="none" strike="noStrike" baseline="0">
              <a:solidFill>
                <a:srgbClr val="0D0F11"/>
              </a:solidFill>
              <a:latin typeface="Arial"/>
              <a:cs typeface="Arial"/>
            </a:rPr>
            <a:t>This quick survey provides a high-level view of change determinants. Few organizations will exhibit all of the tendencies at either the left (overly conservative) or the right (overly flexible) end of the scale, but a realistic view will help in positioning a change program for success.</a:t>
          </a:r>
        </a:p>
        <a:p>
          <a:pPr algn="l" rtl="0">
            <a:spcAft>
              <a:spcPts val="600"/>
            </a:spcAft>
            <a:defRPr sz="1000"/>
          </a:pPr>
          <a:r>
            <a:rPr lang="en-US" sz="1800" b="0" i="0" u="none" strike="noStrike" baseline="0">
              <a:solidFill>
                <a:srgbClr val="0D0F11"/>
              </a:solidFill>
              <a:latin typeface="Arial"/>
              <a:cs typeface="Arial"/>
            </a:rPr>
            <a:t>This page is designed to print; this text box will not print.</a:t>
          </a:r>
        </a:p>
      </xdr:txBody>
    </xdr:sp>
    <xdr:clientData fPrintsWithSheet="0"/>
  </xdr:twoCellAnchor>
  <xdr:twoCellAnchor>
    <xdr:from>
      <xdr:col>0</xdr:col>
      <xdr:colOff>0</xdr:colOff>
      <xdr:row>0</xdr:row>
      <xdr:rowOff>158750</xdr:rowOff>
    </xdr:from>
    <xdr:to>
      <xdr:col>12</xdr:col>
      <xdr:colOff>206375</xdr:colOff>
      <xdr:row>0</xdr:row>
      <xdr:rowOff>866636</xdr:rowOff>
    </xdr:to>
    <xdr:grpSp>
      <xdr:nvGrpSpPr>
        <xdr:cNvPr id="7" name="Group 6"/>
        <xdr:cNvGrpSpPr/>
      </xdr:nvGrpSpPr>
      <xdr:grpSpPr>
        <a:xfrm>
          <a:off x="0" y="158750"/>
          <a:ext cx="14303375" cy="707886"/>
          <a:chOff x="0" y="0"/>
          <a:chExt cx="14303375" cy="707886"/>
        </a:xfrm>
      </xdr:grpSpPr>
      <xdr:sp macro="" textlink="">
        <xdr:nvSpPr>
          <xdr:cNvPr id="8" name="TextBox 7"/>
          <xdr:cNvSpPr txBox="1"/>
        </xdr:nvSpPr>
        <xdr:spPr>
          <a:xfrm>
            <a:off x="0" y="0"/>
            <a:ext cx="10144125"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Change Readiness Survey</a:t>
            </a:r>
          </a:p>
        </xdr:txBody>
      </xdr:sp>
      <xdr:grpSp>
        <xdr:nvGrpSpPr>
          <xdr:cNvPr id="9" name="Group 8"/>
          <xdr:cNvGrpSpPr/>
        </xdr:nvGrpSpPr>
        <xdr:grpSpPr>
          <a:xfrm>
            <a:off x="10302875" y="0"/>
            <a:ext cx="4000500" cy="603250"/>
            <a:chOff x="1231900" y="2944298"/>
            <a:chExt cx="4330700" cy="719667"/>
          </a:xfrm>
        </xdr:grpSpPr>
        <xdr:grpSp>
          <xdr:nvGrpSpPr>
            <xdr:cNvPr id="10" name="Group 9"/>
            <xdr:cNvGrpSpPr/>
          </xdr:nvGrpSpPr>
          <xdr:grpSpPr>
            <a:xfrm>
              <a:off x="1231900" y="2944298"/>
              <a:ext cx="4330700" cy="719667"/>
              <a:chOff x="1231900" y="3987800"/>
              <a:chExt cx="4330700" cy="719667"/>
            </a:xfrm>
          </xdr:grpSpPr>
          <xdr:sp macro="" textlink="">
            <xdr:nvSpPr>
              <xdr:cNvPr id="14" name="Left-Right Arrow 13"/>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15" name="Group 14"/>
              <xdr:cNvGrpSpPr/>
            </xdr:nvGrpSpPr>
            <xdr:grpSpPr>
              <a:xfrm>
                <a:off x="1231900" y="3987800"/>
                <a:ext cx="4330700" cy="719667"/>
                <a:chOff x="1231900" y="3987800"/>
                <a:chExt cx="4330700" cy="863600"/>
              </a:xfrm>
            </xdr:grpSpPr>
            <xdr:sp macro="" textlink="">
              <xdr:nvSpPr>
                <xdr:cNvPr id="16" name="Left-Right Arrow 15"/>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17" name="Straight Connector 16"/>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18" name="Straight Connector 17"/>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11" name="TextBox 10">
              <a:hlinkClick xmlns:r="http://schemas.openxmlformats.org/officeDocument/2006/relationships" r:id="rId1"/>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12" name="TextBox 11">
              <a:hlinkClick xmlns:r="http://schemas.openxmlformats.org/officeDocument/2006/relationships" r:id="rId2"/>
            </xdr:cNvPr>
            <xdr:cNvSpPr txBox="1"/>
          </xdr:nvSpPr>
          <xdr:spPr>
            <a:xfrm>
              <a:off x="4191000" y="3035575"/>
              <a:ext cx="102844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en-US" sz="2400">
                  <a:latin typeface="Arial"/>
                  <a:cs typeface="Arial"/>
                </a:rPr>
                <a:t>Next</a:t>
              </a:r>
            </a:p>
          </xdr:txBody>
        </xdr:sp>
        <xdr:sp macro="" textlink="">
          <xdr:nvSpPr>
            <xdr:cNvPr id="13" name="TextBox 12">
              <a:hlinkClick xmlns:r="http://schemas.openxmlformats.org/officeDocument/2006/relationships" r:id="rId3"/>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fPrintsWithSheet="0"/>
  </xdr:twoCellAnchor>
</xdr:wsDr>
</file>

<file path=xl/drawings/drawing12.xml><?xml version="1.0" encoding="utf-8"?>
<xdr:wsDr xmlns:xdr="http://schemas.openxmlformats.org/drawingml/2006/spreadsheetDrawing" xmlns:a="http://schemas.openxmlformats.org/drawingml/2006/main">
  <xdr:twoCellAnchor>
    <xdr:from>
      <xdr:col>1</xdr:col>
      <xdr:colOff>1</xdr:colOff>
      <xdr:row>1</xdr:row>
      <xdr:rowOff>0</xdr:rowOff>
    </xdr:from>
    <xdr:to>
      <xdr:col>2</xdr:col>
      <xdr:colOff>0</xdr:colOff>
      <xdr:row>22</xdr:row>
      <xdr:rowOff>0</xdr:rowOff>
    </xdr:to>
    <xdr:sp macro="" textlink="">
      <xdr:nvSpPr>
        <xdr:cNvPr id="2" name="TextBox 1"/>
        <xdr:cNvSpPr txBox="1"/>
      </xdr:nvSpPr>
      <xdr:spPr>
        <a:xfrm>
          <a:off x="492126" y="1270000"/>
          <a:ext cx="4333874" cy="5905500"/>
        </a:xfrm>
        <a:prstGeom prst="rect">
          <a:avLst/>
        </a:prstGeom>
        <a:solidFill>
          <a:schemeClr val="lt1"/>
        </a:solidFill>
        <a:ln w="9525" cmpd="sng">
          <a:solidFill>
            <a:schemeClr val="tx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rtl="0">
            <a:spcAft>
              <a:spcPts val="600"/>
            </a:spcAft>
            <a:defRPr sz="1000"/>
          </a:pPr>
          <a:r>
            <a:rPr lang="en-US" sz="2000" b="1" i="1" u="sng" strike="noStrike" baseline="0">
              <a:solidFill>
                <a:srgbClr val="0D0F11"/>
              </a:solidFill>
              <a:latin typeface="Arial"/>
              <a:cs typeface="Arial"/>
            </a:rPr>
            <a:t>Instructions</a:t>
          </a:r>
          <a:endParaRPr lang="en-US" sz="1800" b="0" i="0" u="sng" strike="noStrike" baseline="0">
            <a:solidFill>
              <a:srgbClr val="0D0F11"/>
            </a:solidFill>
            <a:latin typeface="Arial"/>
            <a:cs typeface="Arial"/>
          </a:endParaRPr>
        </a:p>
        <a:p>
          <a:pPr algn="l" rtl="0">
            <a:spcAft>
              <a:spcPts val="600"/>
            </a:spcAft>
            <a:defRPr sz="1000"/>
          </a:pPr>
          <a:r>
            <a:rPr lang="en-US" sz="1800" b="0" i="0" u="none" strike="noStrike" baseline="0">
              <a:solidFill>
                <a:srgbClr val="0D0F11"/>
              </a:solidFill>
              <a:latin typeface="Arial"/>
              <a:cs typeface="Arial"/>
            </a:rPr>
            <a:t>Survey results from this data sheet are linked to the Culture (Change Readiness) Results chart. When you enter data here, the chart will reflect your entries. The scale of 1 through 5 is shown on the Culture Survey tab, with '1' representing the far left hand column and '5' representing the far right.</a:t>
          </a:r>
        </a:p>
        <a:p>
          <a:pPr algn="l" rtl="0">
            <a:spcAft>
              <a:spcPts val="600"/>
            </a:spcAft>
            <a:defRPr sz="1000"/>
          </a:pPr>
          <a:r>
            <a:rPr lang="en-US" sz="1800" b="0" i="0" u="none" strike="noStrike" baseline="0">
              <a:solidFill>
                <a:srgbClr val="0D0F11"/>
              </a:solidFill>
              <a:latin typeface="Arial"/>
              <a:cs typeface="Arial"/>
            </a:rPr>
            <a:t>Note that this sheet provides spaces for 50 participants. A statistically useful sample depends on the size of the organization, but in our experience little new is learned beyond the collected wisdom of the top 50 experienced professionals in a properly scoped analysis.</a:t>
          </a:r>
        </a:p>
        <a:p>
          <a:pPr algn="l" rtl="0">
            <a:spcAft>
              <a:spcPts val="600"/>
            </a:spcAft>
            <a:defRPr sz="1000"/>
          </a:pPr>
          <a:r>
            <a:rPr lang="en-US" sz="1800" b="0" i="0" u="none" strike="noStrike" baseline="0">
              <a:solidFill>
                <a:srgbClr val="0D0F11"/>
              </a:solidFill>
              <a:latin typeface="Arial"/>
              <a:cs typeface="Arial"/>
            </a:rPr>
            <a:t>Erase the sample data before using this chart.</a:t>
          </a:r>
        </a:p>
      </xdr:txBody>
    </xdr:sp>
    <xdr:clientData/>
  </xdr:twoCellAnchor>
  <xdr:twoCellAnchor>
    <xdr:from>
      <xdr:col>0</xdr:col>
      <xdr:colOff>0</xdr:colOff>
      <xdr:row>0</xdr:row>
      <xdr:rowOff>158750</xdr:rowOff>
    </xdr:from>
    <xdr:to>
      <xdr:col>16</xdr:col>
      <xdr:colOff>539750</xdr:colOff>
      <xdr:row>0</xdr:row>
      <xdr:rowOff>866636</xdr:rowOff>
    </xdr:to>
    <xdr:grpSp>
      <xdr:nvGrpSpPr>
        <xdr:cNvPr id="3" name="Group 2"/>
        <xdr:cNvGrpSpPr/>
      </xdr:nvGrpSpPr>
      <xdr:grpSpPr>
        <a:xfrm>
          <a:off x="0" y="158750"/>
          <a:ext cx="14303375" cy="707886"/>
          <a:chOff x="0" y="0"/>
          <a:chExt cx="14303375" cy="707886"/>
        </a:xfrm>
      </xdr:grpSpPr>
      <xdr:sp macro="" textlink="">
        <xdr:nvSpPr>
          <xdr:cNvPr id="4" name="TextBox 3"/>
          <xdr:cNvSpPr txBox="1"/>
        </xdr:nvSpPr>
        <xdr:spPr>
          <a:xfrm>
            <a:off x="0" y="0"/>
            <a:ext cx="10144125"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Change Readiness Data</a:t>
            </a:r>
          </a:p>
        </xdr:txBody>
      </xdr:sp>
      <xdr:grpSp>
        <xdr:nvGrpSpPr>
          <xdr:cNvPr id="5" name="Group 4"/>
          <xdr:cNvGrpSpPr/>
        </xdr:nvGrpSpPr>
        <xdr:grpSpPr>
          <a:xfrm>
            <a:off x="10302875" y="0"/>
            <a:ext cx="4000500" cy="603250"/>
            <a:chOff x="1231900" y="2944298"/>
            <a:chExt cx="4330700" cy="719667"/>
          </a:xfrm>
        </xdr:grpSpPr>
        <xdr:grpSp>
          <xdr:nvGrpSpPr>
            <xdr:cNvPr id="6" name="Group 5"/>
            <xdr:cNvGrpSpPr/>
          </xdr:nvGrpSpPr>
          <xdr:grpSpPr>
            <a:xfrm>
              <a:off x="1231900" y="2944298"/>
              <a:ext cx="4330700" cy="719667"/>
              <a:chOff x="1231900" y="3987800"/>
              <a:chExt cx="4330700" cy="719667"/>
            </a:xfrm>
          </xdr:grpSpPr>
          <xdr:sp macro="" textlink="">
            <xdr:nvSpPr>
              <xdr:cNvPr id="10" name="Left-Right Arrow 9"/>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11" name="Group 10"/>
              <xdr:cNvGrpSpPr/>
            </xdr:nvGrpSpPr>
            <xdr:grpSpPr>
              <a:xfrm>
                <a:off x="1231900" y="3987800"/>
                <a:ext cx="4330700" cy="719667"/>
                <a:chOff x="1231900" y="3987800"/>
                <a:chExt cx="4330700" cy="863600"/>
              </a:xfrm>
            </xdr:grpSpPr>
            <xdr:sp macro="" textlink="">
              <xdr:nvSpPr>
                <xdr:cNvPr id="12" name="Left-Right Arrow 11"/>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13" name="Straight Connector 12"/>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14" name="Straight Connector 13"/>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7" name="TextBox 6">
              <a:hlinkClick xmlns:r="http://schemas.openxmlformats.org/officeDocument/2006/relationships" r:id="rId1"/>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8" name="TextBox 7">
              <a:hlinkClick xmlns:r="http://schemas.openxmlformats.org/officeDocument/2006/relationships" r:id="rId2"/>
            </xdr:cNvPr>
            <xdr:cNvSpPr txBox="1"/>
          </xdr:nvSpPr>
          <xdr:spPr>
            <a:xfrm>
              <a:off x="4191000" y="3035575"/>
              <a:ext cx="102844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en-US" sz="2400">
                  <a:latin typeface="Arial"/>
                  <a:cs typeface="Arial"/>
                </a:rPr>
                <a:t>Next</a:t>
              </a:r>
            </a:p>
          </xdr:txBody>
        </xdr:sp>
        <xdr:sp macro="" textlink="">
          <xdr:nvSpPr>
            <xdr:cNvPr id="9" name="TextBox 8">
              <a:hlinkClick xmlns:r="http://schemas.openxmlformats.org/officeDocument/2006/relationships" r:id="rId3"/>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drawings/drawing13.xml><?xml version="1.0" encoding="utf-8"?>
<xdr:wsDr xmlns:xdr="http://schemas.openxmlformats.org/drawingml/2006/spreadsheetDrawing" xmlns:a="http://schemas.openxmlformats.org/drawingml/2006/main">
  <xdr:twoCellAnchor>
    <xdr:from>
      <xdr:col>7</xdr:col>
      <xdr:colOff>0</xdr:colOff>
      <xdr:row>19</xdr:row>
      <xdr:rowOff>0</xdr:rowOff>
    </xdr:from>
    <xdr:to>
      <xdr:col>8</xdr:col>
      <xdr:colOff>0</xdr:colOff>
      <xdr:row>21</xdr:row>
      <xdr:rowOff>123825</xdr:rowOff>
    </xdr:to>
    <xdr:sp macro="" textlink="">
      <xdr:nvSpPr>
        <xdr:cNvPr id="2" name="AutoShape 1"/>
        <xdr:cNvSpPr>
          <a:spLocks noChangeArrowheads="1"/>
        </xdr:cNvSpPr>
      </xdr:nvSpPr>
      <xdr:spPr bwMode="auto">
        <a:xfrm>
          <a:off x="4648200" y="4114800"/>
          <a:ext cx="1041400" cy="504825"/>
        </a:xfrm>
        <a:prstGeom prst="triangle">
          <a:avLst>
            <a:gd name="adj" fmla="val 50000"/>
          </a:avLst>
        </a:prstGeom>
        <a:solidFill>
          <a:srgbClr val="76A54B"/>
        </a:solidFill>
        <a:ln>
          <a:noFill/>
        </a:ln>
        <a:extLst>
          <a:ext uri="{91240B29-F687-4f45-9708-019B960494DF}">
            <a14:hiddenLine xmlns:a14="http://schemas.microsoft.com/office/drawing/2010/main" w="28575">
              <a:solidFill>
                <a:srgbClr val="000000"/>
              </a:solidFill>
              <a:miter lim="800000"/>
              <a:headEnd/>
              <a:tailEnd/>
            </a14:hiddenLine>
          </a:ext>
        </a:extLst>
      </xdr:spPr>
    </xdr:sp>
    <xdr:clientData/>
  </xdr:twoCellAnchor>
  <xdr:twoCellAnchor>
    <xdr:from>
      <xdr:col>1</xdr:col>
      <xdr:colOff>0</xdr:colOff>
      <xdr:row>0</xdr:row>
      <xdr:rowOff>1269999</xdr:rowOff>
    </xdr:from>
    <xdr:to>
      <xdr:col>2</xdr:col>
      <xdr:colOff>0</xdr:colOff>
      <xdr:row>21</xdr:row>
      <xdr:rowOff>174624</xdr:rowOff>
    </xdr:to>
    <xdr:sp macro="" textlink="">
      <xdr:nvSpPr>
        <xdr:cNvPr id="4" name="TextBox 3"/>
        <xdr:cNvSpPr txBox="1"/>
      </xdr:nvSpPr>
      <xdr:spPr>
        <a:xfrm>
          <a:off x="349250" y="1269999"/>
          <a:ext cx="4333875" cy="4365625"/>
        </a:xfrm>
        <a:prstGeom prst="rect">
          <a:avLst/>
        </a:prstGeom>
        <a:solidFill>
          <a:schemeClr val="lt1"/>
        </a:solidFill>
        <a:ln w="9525" cmpd="sng">
          <a:solidFill>
            <a:schemeClr val="tx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rtl="0">
            <a:defRPr sz="1000"/>
          </a:pPr>
          <a:r>
            <a:rPr lang="en-US" sz="1800" b="0" i="0" u="none" strike="noStrike" baseline="0">
              <a:solidFill>
                <a:srgbClr val="0D0F11"/>
              </a:solidFill>
              <a:latin typeface="Arial"/>
              <a:cs typeface="Arial"/>
            </a:rPr>
            <a:t>Organizational culture will determine the success or failure of a change program. Some organizations isolate and destroy change agents and reject anything new; others are more adaptive. An organization with a healthy culture will tend to rate itself in the center of this chart, with few extreme traits. Extreme traits, when they do appear, need to be addressed to ensure the success of an improvement project. In fact, extreme traits may be detrimental in day-to-day operations and may be worthy of a change program themselves.</a:t>
          </a:r>
        </a:p>
      </xdr:txBody>
    </xdr:sp>
    <xdr:clientData/>
  </xdr:twoCellAnchor>
  <xdr:twoCellAnchor>
    <xdr:from>
      <xdr:col>0</xdr:col>
      <xdr:colOff>0</xdr:colOff>
      <xdr:row>0</xdr:row>
      <xdr:rowOff>158750</xdr:rowOff>
    </xdr:from>
    <xdr:to>
      <xdr:col>11</xdr:col>
      <xdr:colOff>1635125</xdr:colOff>
      <xdr:row>0</xdr:row>
      <xdr:rowOff>866636</xdr:rowOff>
    </xdr:to>
    <xdr:grpSp>
      <xdr:nvGrpSpPr>
        <xdr:cNvPr id="5" name="Group 4"/>
        <xdr:cNvGrpSpPr/>
      </xdr:nvGrpSpPr>
      <xdr:grpSpPr>
        <a:xfrm>
          <a:off x="0" y="158750"/>
          <a:ext cx="14303375" cy="707886"/>
          <a:chOff x="0" y="0"/>
          <a:chExt cx="14303375" cy="707886"/>
        </a:xfrm>
      </xdr:grpSpPr>
      <xdr:sp macro="" textlink="">
        <xdr:nvSpPr>
          <xdr:cNvPr id="6" name="TextBox 5"/>
          <xdr:cNvSpPr txBox="1"/>
        </xdr:nvSpPr>
        <xdr:spPr>
          <a:xfrm>
            <a:off x="0" y="0"/>
            <a:ext cx="10144125"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Change Readiness Results</a:t>
            </a:r>
          </a:p>
        </xdr:txBody>
      </xdr:sp>
      <xdr:grpSp>
        <xdr:nvGrpSpPr>
          <xdr:cNvPr id="7" name="Group 6"/>
          <xdr:cNvGrpSpPr/>
        </xdr:nvGrpSpPr>
        <xdr:grpSpPr>
          <a:xfrm>
            <a:off x="10302875" y="0"/>
            <a:ext cx="4000500" cy="603250"/>
            <a:chOff x="1231900" y="2944298"/>
            <a:chExt cx="4330700" cy="719667"/>
          </a:xfrm>
        </xdr:grpSpPr>
        <xdr:grpSp>
          <xdr:nvGrpSpPr>
            <xdr:cNvPr id="8" name="Group 7"/>
            <xdr:cNvGrpSpPr/>
          </xdr:nvGrpSpPr>
          <xdr:grpSpPr>
            <a:xfrm>
              <a:off x="1231900" y="2944298"/>
              <a:ext cx="4330700" cy="719667"/>
              <a:chOff x="1231900" y="3987800"/>
              <a:chExt cx="4330700" cy="719667"/>
            </a:xfrm>
          </xdr:grpSpPr>
          <xdr:sp macro="" textlink="">
            <xdr:nvSpPr>
              <xdr:cNvPr id="12" name="Left-Right Arrow 11"/>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13" name="Group 12"/>
              <xdr:cNvGrpSpPr/>
            </xdr:nvGrpSpPr>
            <xdr:grpSpPr>
              <a:xfrm>
                <a:off x="1231900" y="3987800"/>
                <a:ext cx="4330700" cy="719667"/>
                <a:chOff x="1231900" y="3987800"/>
                <a:chExt cx="4330700" cy="863600"/>
              </a:xfrm>
            </xdr:grpSpPr>
            <xdr:sp macro="" textlink="">
              <xdr:nvSpPr>
                <xdr:cNvPr id="14" name="Left-Right Arrow 13"/>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15" name="Straight Connector 14"/>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16" name="Straight Connector 15"/>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9" name="TextBox 8">
              <a:hlinkClick xmlns:r="http://schemas.openxmlformats.org/officeDocument/2006/relationships" r:id="rId1"/>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10" name="TextBox 9">
              <a:hlinkClick xmlns:r="http://schemas.openxmlformats.org/officeDocument/2006/relationships" r:id="rId2"/>
            </xdr:cNvPr>
            <xdr:cNvSpPr txBox="1"/>
          </xdr:nvSpPr>
          <xdr:spPr>
            <a:xfrm>
              <a:off x="4225370" y="3035576"/>
              <a:ext cx="1028447"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en-US" sz="2400" b="1">
                  <a:solidFill>
                    <a:srgbClr val="0000FF"/>
                  </a:solidFill>
                  <a:latin typeface="Arial"/>
                  <a:cs typeface="Arial"/>
                </a:rPr>
                <a:t>End</a:t>
              </a:r>
            </a:p>
          </xdr:txBody>
        </xdr:sp>
        <xdr:sp macro="" textlink="">
          <xdr:nvSpPr>
            <xdr:cNvPr id="11" name="TextBox 10">
              <a:hlinkClick xmlns:r="http://schemas.openxmlformats.org/officeDocument/2006/relationships" r:id="rId3"/>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 Id="rId2" Type="http://schemas.openxmlformats.org/officeDocument/2006/relationships/vmlDrawing" Target="../drawings/vmlDrawing1.vml"/><Relationship Id="rId3" Type="http://schemas.openxmlformats.org/officeDocument/2006/relationships/comments" Target="../comments1.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tabSelected="1" workbookViewId="0">
      <selection activeCell="U24" sqref="U24"/>
    </sheetView>
  </sheetViews>
  <sheetFormatPr baseColWidth="10" defaultRowHeight="15" x14ac:dyDescent="0"/>
  <cols>
    <col min="1" max="16384" width="10.83203125" style="42"/>
  </cols>
  <sheetData/>
  <sheetProtection sheet="1" objects="1" scenarios="1" selectLockedCells="1" selectUnlockedCells="1"/>
  <pageMargins left="0.75" right="0.75" top="1" bottom="1" header="0.5" footer="0.5"/>
  <pageSetup orientation="portrait" horizontalDpi="4294967292" verticalDpi="4294967292"/>
  <drawing r:id="rId1"/>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enableFormatConditionsCalculation="0">
    <tabColor theme="5" tint="0.39997558519241921"/>
  </sheetPr>
  <dimension ref="B1:G47"/>
  <sheetViews>
    <sheetView showGridLines="0" showRowColHeaders="0" zoomScale="80" zoomScaleNormal="80" zoomScalePageLayoutView="80" workbookViewId="0">
      <selection activeCell="F30" sqref="F30"/>
    </sheetView>
  </sheetViews>
  <sheetFormatPr baseColWidth="10" defaultColWidth="8.83203125" defaultRowHeight="12" x14ac:dyDescent="0"/>
  <cols>
    <col min="1" max="1" width="5.83203125" style="1" customWidth="1"/>
    <col min="2" max="2" width="90.83203125" style="1" customWidth="1"/>
    <col min="3" max="3" width="5.83203125" style="1" customWidth="1"/>
    <col min="4" max="4" width="90.5" style="1" customWidth="1"/>
    <col min="5" max="8" width="6" style="1" customWidth="1"/>
    <col min="9" max="9" width="3.6640625" style="1" customWidth="1"/>
    <col min="10" max="16384" width="8.83203125" style="1"/>
  </cols>
  <sheetData>
    <row r="1" spans="5:7" s="7" customFormat="1" ht="100" customHeight="1">
      <c r="E1" s="16"/>
      <c r="F1" s="15"/>
      <c r="G1" s="14"/>
    </row>
    <row r="2" spans="5:7" ht="12" customHeight="1"/>
    <row r="4" spans="5:7" ht="12.75" customHeight="1"/>
    <row r="6" spans="5:7" ht="12.75" customHeight="1"/>
    <row r="7" spans="5:7" ht="12.75" customHeight="1"/>
    <row r="8" spans="5:7" ht="12.75" customHeight="1"/>
    <row r="9" spans="5:7" ht="12.75" customHeight="1"/>
    <row r="10" spans="5:7" ht="12.75" customHeight="1"/>
    <row r="11" spans="5:7" ht="12.75" customHeight="1"/>
    <row r="12" spans="5:7" ht="12.75" customHeight="1"/>
    <row r="13" spans="5:7" ht="12.75" customHeight="1"/>
    <row r="14" spans="5:7" ht="12.75" customHeight="1"/>
    <row r="15" spans="5:7" ht="12.75" customHeight="1"/>
    <row r="16" spans="5:7" ht="12.75" customHeight="1"/>
    <row r="17" spans="2:2" ht="12.75" customHeight="1">
      <c r="B17" s="2"/>
    </row>
    <row r="18" spans="2:2" ht="12.75" customHeight="1"/>
    <row r="19" spans="2:2" ht="12.75" customHeight="1"/>
    <row r="20" spans="2:2" ht="12.75" customHeight="1"/>
    <row r="21" spans="2:2" ht="12.75" customHeight="1"/>
    <row r="22" spans="2:2" ht="12.75" customHeight="1"/>
    <row r="23" spans="2:2" ht="12.75" customHeight="1"/>
    <row r="24" spans="2:2" ht="12.75" customHeight="1"/>
    <row r="25" spans="2:2" ht="12.75" customHeight="1"/>
    <row r="26" spans="2:2" ht="12.75" customHeight="1"/>
    <row r="27" spans="2:2" ht="12.75" customHeight="1"/>
    <row r="28" spans="2:2" ht="12.75" customHeight="1"/>
    <row r="29" spans="2:2" ht="12.75" customHeight="1"/>
    <row r="30" spans="2:2" ht="12.75" customHeight="1"/>
    <row r="31" spans="2:2" ht="12.75" customHeight="1"/>
    <row r="32" spans="2:2" ht="12.75" customHeight="1"/>
    <row r="33" ht="12.75" customHeight="1"/>
    <row r="34" ht="12.75" customHeight="1"/>
    <row r="35" ht="12.75" customHeight="1"/>
    <row r="36" ht="12.75" customHeight="1"/>
    <row r="37" ht="12.75" customHeight="1"/>
    <row r="38" ht="12.75" customHeight="1"/>
    <row r="39" ht="12.75" customHeight="1"/>
    <row r="40" ht="12.75" customHeight="1"/>
    <row r="41" ht="12.75" customHeight="1"/>
    <row r="42" ht="12.75" customHeight="1"/>
    <row r="43" ht="12.75" customHeight="1"/>
    <row r="44" ht="12.75" customHeight="1"/>
    <row r="45" ht="12.75" customHeight="1"/>
    <row r="46" ht="12.75" customHeight="1"/>
    <row r="47" ht="12.75" customHeight="1"/>
  </sheetData>
  <sheetProtection sheet="1" objects="1" scenarios="1" selectLockedCells="1" selectUnlockedCells="1"/>
  <pageMargins left="0.75" right="0.75" top="1" bottom="1" header="0.5" footer="0.5"/>
  <pageSetup orientation="landscape" horizontalDpi="300" verticalDpi="300"/>
  <headerFooter alignWithMargins="0"/>
  <drawing r:id="rId1"/>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enableFormatConditionsCalculation="0"/>
  <dimension ref="B1:K37"/>
  <sheetViews>
    <sheetView showGridLines="0" showRowColHeaders="0" zoomScale="80" zoomScaleNormal="80" zoomScalePageLayoutView="80" workbookViewId="0">
      <selection activeCell="B20" sqref="B20"/>
    </sheetView>
  </sheetViews>
  <sheetFormatPr baseColWidth="10" defaultColWidth="8.83203125" defaultRowHeight="17" x14ac:dyDescent="0"/>
  <cols>
    <col min="1" max="1" width="5.83203125" style="3" customWidth="1"/>
    <col min="2" max="2" width="25.5" style="3" customWidth="1"/>
    <col min="3" max="3" width="14.5" style="3" customWidth="1"/>
    <col min="4" max="4" width="20" style="3" customWidth="1"/>
    <col min="5" max="5" width="18.33203125" style="6" customWidth="1"/>
    <col min="6" max="6" width="4.6640625" style="5" customWidth="1"/>
    <col min="7" max="7" width="103.5" style="4" customWidth="1"/>
    <col min="8" max="8" width="4.6640625" style="3" customWidth="1"/>
    <col min="9" max="10" width="12.6640625" style="3" customWidth="1"/>
    <col min="11" max="16384" width="8.83203125" style="3"/>
  </cols>
  <sheetData>
    <row r="1" spans="2:11" s="7" customFormat="1" ht="100" customHeight="1">
      <c r="E1" s="16"/>
      <c r="F1" s="15"/>
      <c r="G1" s="14"/>
    </row>
    <row r="2" spans="2:11" ht="24" customHeight="1">
      <c r="F2" s="53" t="s">
        <v>20</v>
      </c>
      <c r="I2" s="7"/>
      <c r="J2" s="7"/>
      <c r="K2" s="7"/>
    </row>
    <row r="3" spans="2:11" ht="24" customHeight="1">
      <c r="B3" s="12"/>
      <c r="C3" s="12"/>
      <c r="D3" s="12"/>
      <c r="F3" s="47">
        <v>1</v>
      </c>
      <c r="G3" s="48" t="s">
        <v>149</v>
      </c>
      <c r="H3" s="11"/>
      <c r="I3" s="7"/>
      <c r="J3" s="7"/>
      <c r="K3" s="7"/>
    </row>
    <row r="4" spans="2:11" ht="24" customHeight="1">
      <c r="B4" s="12"/>
      <c r="C4" s="12"/>
      <c r="D4" s="12"/>
      <c r="F4" s="47">
        <v>2</v>
      </c>
      <c r="G4" s="48" t="s">
        <v>150</v>
      </c>
      <c r="H4" s="11"/>
      <c r="I4" s="7"/>
      <c r="J4" s="7"/>
      <c r="K4" s="7"/>
    </row>
    <row r="5" spans="2:11" ht="24" customHeight="1">
      <c r="B5" s="12"/>
      <c r="C5" s="12"/>
      <c r="D5" s="12"/>
      <c r="F5" s="47">
        <v>3</v>
      </c>
      <c r="G5" s="48" t="s">
        <v>151</v>
      </c>
      <c r="H5" s="11"/>
      <c r="I5" s="7"/>
      <c r="J5" s="7"/>
      <c r="K5" s="7"/>
    </row>
    <row r="6" spans="2:11" ht="24" customHeight="1">
      <c r="B6" s="12"/>
      <c r="C6" s="12"/>
      <c r="D6" s="12"/>
      <c r="F6" s="47">
        <v>4</v>
      </c>
      <c r="G6" s="48" t="s">
        <v>152</v>
      </c>
      <c r="H6" s="11"/>
      <c r="I6" s="7"/>
      <c r="J6" s="7"/>
      <c r="K6" s="7"/>
    </row>
    <row r="7" spans="2:11" ht="24" customHeight="1">
      <c r="B7" s="12"/>
      <c r="C7" s="12"/>
      <c r="D7" s="12"/>
      <c r="F7" s="47">
        <v>5</v>
      </c>
      <c r="G7" s="48" t="s">
        <v>153</v>
      </c>
      <c r="H7" s="11"/>
      <c r="I7" s="7"/>
      <c r="J7" s="7"/>
      <c r="K7" s="7"/>
    </row>
    <row r="8" spans="2:11" ht="24" customHeight="1">
      <c r="B8" s="12"/>
      <c r="C8" s="12"/>
      <c r="D8" s="12"/>
      <c r="F8" s="46"/>
      <c r="G8" s="46"/>
      <c r="H8" s="7"/>
      <c r="I8" s="7"/>
      <c r="J8" s="7"/>
      <c r="K8" s="7"/>
    </row>
    <row r="9" spans="2:11" ht="24" customHeight="1">
      <c r="B9" s="12"/>
      <c r="C9" s="12"/>
      <c r="D9" s="12"/>
      <c r="F9" s="49">
        <v>6</v>
      </c>
      <c r="G9" s="50" t="s">
        <v>14</v>
      </c>
      <c r="H9" s="11"/>
      <c r="I9" s="7"/>
      <c r="J9" s="7"/>
      <c r="K9" s="7"/>
    </row>
    <row r="10" spans="2:11" ht="24" customHeight="1">
      <c r="B10" s="12"/>
      <c r="C10" s="12"/>
      <c r="D10" s="12"/>
      <c r="F10" s="49">
        <v>7</v>
      </c>
      <c r="G10" s="50" t="s">
        <v>154</v>
      </c>
      <c r="H10" s="11"/>
      <c r="I10" s="7"/>
      <c r="J10" s="7"/>
      <c r="K10" s="7"/>
    </row>
    <row r="11" spans="2:11" ht="24" customHeight="1">
      <c r="B11" s="12"/>
      <c r="C11" s="12"/>
      <c r="D11" s="12"/>
      <c r="F11" s="49">
        <v>8</v>
      </c>
      <c r="G11" s="50" t="s">
        <v>155</v>
      </c>
      <c r="H11" s="11"/>
      <c r="I11" s="7"/>
      <c r="J11" s="7"/>
      <c r="K11" s="7"/>
    </row>
    <row r="12" spans="2:11" ht="24" customHeight="1">
      <c r="B12" s="12"/>
      <c r="C12" s="12"/>
      <c r="D12" s="12"/>
      <c r="F12" s="49">
        <v>9</v>
      </c>
      <c r="G12" s="50" t="s">
        <v>11</v>
      </c>
      <c r="H12" s="11"/>
      <c r="I12" s="7"/>
      <c r="J12" s="7"/>
      <c r="K12" s="7"/>
    </row>
    <row r="13" spans="2:11" ht="24" customHeight="1">
      <c r="B13" s="12"/>
      <c r="C13" s="12"/>
      <c r="D13" s="12"/>
      <c r="F13" s="49">
        <v>10</v>
      </c>
      <c r="G13" s="50" t="s">
        <v>10</v>
      </c>
      <c r="H13" s="11"/>
      <c r="I13" s="7"/>
      <c r="J13" s="7"/>
      <c r="K13" s="7"/>
    </row>
    <row r="14" spans="2:11" ht="24" customHeight="1">
      <c r="B14" s="12"/>
      <c r="C14" s="12"/>
      <c r="D14" s="12"/>
      <c r="F14" s="49">
        <v>11</v>
      </c>
      <c r="G14" s="50" t="s">
        <v>9</v>
      </c>
      <c r="H14" s="11"/>
      <c r="I14" s="7"/>
      <c r="J14" s="7"/>
      <c r="K14" s="7"/>
    </row>
    <row r="15" spans="2:11" ht="24" customHeight="1">
      <c r="B15" s="12"/>
      <c r="C15" s="12"/>
      <c r="D15" s="12"/>
      <c r="F15" s="49">
        <v>12</v>
      </c>
      <c r="G15" s="50" t="s">
        <v>8</v>
      </c>
      <c r="H15" s="11"/>
      <c r="I15" s="7"/>
      <c r="J15" s="7"/>
      <c r="K15" s="7"/>
    </row>
    <row r="16" spans="2:11" ht="24" customHeight="1">
      <c r="B16" s="12"/>
      <c r="C16" s="12"/>
      <c r="D16" s="12"/>
      <c r="F16" s="49">
        <v>13</v>
      </c>
      <c r="G16" s="50" t="s">
        <v>7</v>
      </c>
      <c r="H16" s="11"/>
      <c r="I16" s="7"/>
      <c r="J16" s="7"/>
      <c r="K16" s="7"/>
    </row>
    <row r="17" spans="2:11" ht="24" customHeight="1">
      <c r="B17" s="12"/>
      <c r="C17" s="12"/>
      <c r="D17" s="12"/>
      <c r="E17" s="7"/>
      <c r="F17" s="46"/>
      <c r="G17" s="46"/>
      <c r="H17" s="7"/>
      <c r="I17" s="7"/>
      <c r="J17" s="7"/>
      <c r="K17" s="7"/>
    </row>
    <row r="18" spans="2:11" ht="24" customHeight="1">
      <c r="B18" s="12"/>
      <c r="C18" s="12"/>
      <c r="D18" s="12"/>
      <c r="F18" s="51">
        <v>14</v>
      </c>
      <c r="G18" s="52" t="s">
        <v>6</v>
      </c>
      <c r="H18" s="11"/>
      <c r="I18" s="7"/>
      <c r="J18" s="7"/>
      <c r="K18" s="7"/>
    </row>
    <row r="19" spans="2:11" ht="24" customHeight="1">
      <c r="B19" s="12"/>
      <c r="C19" s="12"/>
      <c r="D19" s="12"/>
      <c r="F19" s="51">
        <v>15</v>
      </c>
      <c r="G19" s="52" t="s">
        <v>5</v>
      </c>
      <c r="H19" s="11"/>
      <c r="I19" s="7"/>
      <c r="J19" s="7"/>
      <c r="K19" s="7"/>
    </row>
    <row r="20" spans="2:11" ht="24" customHeight="1">
      <c r="B20" s="12"/>
      <c r="C20" s="12"/>
      <c r="D20" s="12"/>
      <c r="F20" s="51">
        <v>16</v>
      </c>
      <c r="G20" s="52" t="s">
        <v>4</v>
      </c>
      <c r="H20" s="11"/>
      <c r="I20" s="7"/>
      <c r="J20" s="7"/>
      <c r="K20" s="7"/>
    </row>
    <row r="21" spans="2:11" ht="24" customHeight="1">
      <c r="B21" s="12"/>
      <c r="C21" s="12"/>
      <c r="D21" s="12"/>
      <c r="F21" s="51">
        <v>17</v>
      </c>
      <c r="G21" s="52" t="s">
        <v>3</v>
      </c>
      <c r="H21" s="11"/>
      <c r="I21" s="7"/>
      <c r="J21" s="7"/>
      <c r="K21" s="7"/>
    </row>
    <row r="22" spans="2:11" ht="24" customHeight="1">
      <c r="B22" s="12"/>
      <c r="C22" s="12"/>
      <c r="D22" s="12"/>
      <c r="F22" s="51">
        <v>18</v>
      </c>
      <c r="G22" s="52" t="s">
        <v>2</v>
      </c>
      <c r="H22" s="11"/>
      <c r="I22" s="7"/>
      <c r="J22" s="7"/>
      <c r="K22" s="7"/>
    </row>
    <row r="23" spans="2:11" ht="24" customHeight="1">
      <c r="B23" s="12"/>
      <c r="C23" s="12"/>
      <c r="D23" s="12"/>
      <c r="F23" s="51">
        <v>19</v>
      </c>
      <c r="G23" s="52" t="s">
        <v>1</v>
      </c>
      <c r="H23" s="11"/>
      <c r="I23" s="7"/>
      <c r="J23" s="7"/>
      <c r="K23" s="7"/>
    </row>
    <row r="24" spans="2:11" ht="24" customHeight="1">
      <c r="B24" s="12"/>
      <c r="C24" s="12"/>
      <c r="D24" s="12"/>
      <c r="F24" s="51">
        <v>20</v>
      </c>
      <c r="G24" s="52" t="s">
        <v>0</v>
      </c>
      <c r="H24" s="11"/>
      <c r="I24" s="7"/>
      <c r="J24" s="7"/>
      <c r="K24" s="7"/>
    </row>
    <row r="25" spans="2:11" ht="24" customHeight="1">
      <c r="F25" s="10"/>
      <c r="G25" s="10"/>
      <c r="H25" s="7"/>
      <c r="I25" s="7"/>
      <c r="J25" s="7"/>
      <c r="K25" s="7"/>
    </row>
    <row r="26" spans="2:11" ht="24" customHeight="1">
      <c r="I26" s="7"/>
      <c r="J26" s="7"/>
      <c r="K26" s="7"/>
    </row>
    <row r="27" spans="2:11" s="8" customFormat="1" ht="21">
      <c r="F27" s="9"/>
      <c r="G27" s="9"/>
      <c r="I27" s="7"/>
      <c r="J27" s="7"/>
      <c r="K27" s="7"/>
    </row>
    <row r="28" spans="2:11" s="8" customFormat="1" ht="21">
      <c r="F28" s="9"/>
      <c r="G28" s="9"/>
      <c r="I28" s="7"/>
      <c r="J28" s="7"/>
      <c r="K28" s="7"/>
    </row>
    <row r="29" spans="2:11">
      <c r="I29" s="7"/>
      <c r="J29" s="7"/>
      <c r="K29" s="7"/>
    </row>
    <row r="30" spans="2:11">
      <c r="I30" s="7"/>
      <c r="J30" s="7"/>
      <c r="K30" s="7"/>
    </row>
    <row r="31" spans="2:11">
      <c r="I31" s="7"/>
      <c r="J31" s="7"/>
      <c r="K31" s="7"/>
    </row>
    <row r="32" spans="2:11">
      <c r="I32" s="7"/>
      <c r="J32" s="7"/>
      <c r="K32" s="7"/>
    </row>
    <row r="33" spans="9:11">
      <c r="I33" s="7"/>
      <c r="J33" s="7"/>
      <c r="K33" s="7"/>
    </row>
    <row r="34" spans="9:11">
      <c r="I34" s="7"/>
      <c r="J34" s="7"/>
      <c r="K34" s="7"/>
    </row>
    <row r="35" spans="9:11">
      <c r="I35" s="7"/>
      <c r="J35" s="7"/>
      <c r="K35" s="7"/>
    </row>
    <row r="36" spans="9:11">
      <c r="I36" s="7"/>
      <c r="J36" s="7"/>
      <c r="K36" s="7"/>
    </row>
    <row r="37" spans="9:11">
      <c r="I37" s="7"/>
      <c r="J37" s="7"/>
      <c r="K37" s="7"/>
    </row>
  </sheetData>
  <sheetProtection sheet="1" objects="1" scenarios="1" selectLockedCells="1" selectUnlockedCells="1"/>
  <pageMargins left="0.75" right="0.75" top="1" bottom="1" header="0.5" footer="0.5"/>
  <pageSetup orientation="portrait" horizontalDpi="4294967293" verticalDpi="4294967293"/>
  <headerFooter alignWithMargins="0"/>
  <drawing r:id="rId1"/>
  <legacyDrawing r:id="rId2"/>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enableFormatConditionsCalculation="0"/>
  <dimension ref="B1:L20"/>
  <sheetViews>
    <sheetView showGridLines="0" showRowColHeaders="0" zoomScale="80" zoomScaleNormal="80" zoomScalePageLayoutView="80" workbookViewId="0">
      <selection activeCell="K4" sqref="K4"/>
    </sheetView>
  </sheetViews>
  <sheetFormatPr baseColWidth="10" defaultColWidth="8.83203125" defaultRowHeight="13" x14ac:dyDescent="0"/>
  <cols>
    <col min="1" max="1" width="5.83203125" style="3" customWidth="1"/>
    <col min="2" max="2" width="18.5" style="19" customWidth="1"/>
    <col min="3" max="3" width="20.6640625" style="18" customWidth="1"/>
    <col min="4" max="4" width="28.6640625" style="18" customWidth="1"/>
    <col min="5" max="9" width="28.83203125" style="17" customWidth="1"/>
    <col min="10" max="10" width="3.33203125" style="3" customWidth="1"/>
    <col min="11" max="12" width="16.83203125" style="3" customWidth="1"/>
    <col min="13" max="16384" width="8.83203125" style="3"/>
  </cols>
  <sheetData>
    <row r="1" spans="2:12" ht="100" customHeight="1">
      <c r="C1" s="13"/>
      <c r="D1" s="13"/>
    </row>
    <row r="2" spans="2:12" ht="24" customHeight="1">
      <c r="C2" s="13"/>
      <c r="D2" s="13"/>
      <c r="E2" s="128" t="s">
        <v>51</v>
      </c>
      <c r="F2" s="129"/>
      <c r="G2" s="129"/>
      <c r="H2" s="129"/>
      <c r="I2" s="130"/>
    </row>
    <row r="3" spans="2:12" ht="24" customHeight="1">
      <c r="B3" s="18"/>
      <c r="C3" s="13"/>
      <c r="D3" s="13"/>
      <c r="E3" s="24">
        <v>1</v>
      </c>
      <c r="F3" s="24">
        <v>2</v>
      </c>
      <c r="G3" s="24">
        <v>3</v>
      </c>
      <c r="H3" s="24">
        <v>4</v>
      </c>
      <c r="I3" s="24">
        <v>5</v>
      </c>
    </row>
    <row r="4" spans="2:12" ht="52">
      <c r="B4" s="23">
        <v>1</v>
      </c>
      <c r="C4" s="22" t="s">
        <v>19</v>
      </c>
      <c r="D4" s="21" t="s">
        <v>50</v>
      </c>
      <c r="E4" s="20" t="s">
        <v>49</v>
      </c>
      <c r="F4" s="20" t="s">
        <v>48</v>
      </c>
      <c r="G4" s="20" t="s">
        <v>47</v>
      </c>
      <c r="H4" s="20" t="s">
        <v>46</v>
      </c>
      <c r="I4" s="20" t="s">
        <v>45</v>
      </c>
    </row>
    <row r="5" spans="2:12" ht="52">
      <c r="B5" s="23">
        <v>2</v>
      </c>
      <c r="C5" s="22" t="s">
        <v>18</v>
      </c>
      <c r="D5" s="21" t="s">
        <v>44</v>
      </c>
      <c r="E5" s="20" t="s">
        <v>43</v>
      </c>
      <c r="F5" s="20" t="s">
        <v>42</v>
      </c>
      <c r="G5" s="20" t="s">
        <v>41</v>
      </c>
      <c r="H5" s="20" t="s">
        <v>40</v>
      </c>
      <c r="I5" s="20" t="s">
        <v>39</v>
      </c>
    </row>
    <row r="6" spans="2:12" ht="65">
      <c r="B6" s="23">
        <v>3</v>
      </c>
      <c r="C6" s="22" t="s">
        <v>17</v>
      </c>
      <c r="D6" s="21" t="s">
        <v>38</v>
      </c>
      <c r="E6" s="20" t="s">
        <v>37</v>
      </c>
      <c r="F6" s="20" t="s">
        <v>36</v>
      </c>
      <c r="G6" s="20" t="s">
        <v>35</v>
      </c>
      <c r="H6" s="20" t="s">
        <v>34</v>
      </c>
      <c r="I6" s="20" t="s">
        <v>33</v>
      </c>
    </row>
    <row r="7" spans="2:12" ht="52">
      <c r="B7" s="23">
        <v>4</v>
      </c>
      <c r="C7" s="22" t="s">
        <v>16</v>
      </c>
      <c r="D7" s="21" t="s">
        <v>32</v>
      </c>
      <c r="E7" s="20" t="s">
        <v>31</v>
      </c>
      <c r="F7" s="20" t="s">
        <v>30</v>
      </c>
      <c r="G7" s="20" t="s">
        <v>29</v>
      </c>
      <c r="H7" s="20" t="s">
        <v>28</v>
      </c>
      <c r="I7" s="20" t="s">
        <v>27</v>
      </c>
    </row>
    <row r="8" spans="2:12" ht="65">
      <c r="B8" s="23">
        <v>5</v>
      </c>
      <c r="C8" s="22" t="s">
        <v>15</v>
      </c>
      <c r="D8" s="21" t="s">
        <v>26</v>
      </c>
      <c r="E8" s="20" t="s">
        <v>25</v>
      </c>
      <c r="F8" s="20" t="s">
        <v>24</v>
      </c>
      <c r="G8" s="20" t="s">
        <v>23</v>
      </c>
      <c r="H8" s="20" t="s">
        <v>22</v>
      </c>
      <c r="I8" s="20" t="s">
        <v>21</v>
      </c>
    </row>
    <row r="9" spans="2:12" ht="18" customHeight="1"/>
    <row r="10" spans="2:12" ht="18" customHeight="1"/>
    <row r="11" spans="2:12" ht="18" customHeight="1"/>
    <row r="12" spans="2:12" ht="18">
      <c r="L12" s="44"/>
    </row>
    <row r="13" spans="2:12" ht="18">
      <c r="L13" s="44"/>
    </row>
    <row r="15" spans="2:12">
      <c r="B15" s="3" t="s">
        <v>148</v>
      </c>
    </row>
    <row r="20" spans="11:11">
      <c r="K20" s="17"/>
    </row>
  </sheetData>
  <sheetProtection sheet="1" objects="1" scenarios="1" selectLockedCells="1" selectUnlockedCells="1"/>
  <mergeCells count="1">
    <mergeCell ref="E2:I2"/>
  </mergeCells>
  <pageMargins left="0.75" right="0.75" top="1" bottom="1" header="0.5" footer="0.5"/>
  <pageSetup orientation="portrait" horizontalDpi="4294967292" verticalDpi="4294967292"/>
  <headerFooter alignWithMargins="0"/>
  <drawing r:id="rId1"/>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enableFormatConditionsCalculation="0"/>
  <dimension ref="B1:I15"/>
  <sheetViews>
    <sheetView showGridLines="0" showRowColHeaders="0" zoomScale="80" zoomScaleNormal="80" zoomScalePageLayoutView="80" workbookViewId="0">
      <selection activeCell="D3" sqref="D3"/>
    </sheetView>
  </sheetViews>
  <sheetFormatPr baseColWidth="10" defaultColWidth="8.83203125" defaultRowHeight="13" x14ac:dyDescent="0"/>
  <cols>
    <col min="1" max="1" width="5.83203125" style="3" customWidth="1"/>
    <col min="2" max="2" width="18.5" style="19" customWidth="1"/>
    <col min="3" max="3" width="20.6640625" style="18" customWidth="1"/>
    <col min="4" max="4" width="28.6640625" style="18" customWidth="1"/>
    <col min="5" max="9" width="28.83203125" style="17" customWidth="1"/>
    <col min="10" max="10" width="3.83203125" style="3" customWidth="1"/>
    <col min="11" max="12" width="16.83203125" style="3" customWidth="1"/>
    <col min="13" max="16384" width="8.83203125" style="3"/>
  </cols>
  <sheetData>
    <row r="1" spans="2:9" ht="100" customHeight="1">
      <c r="C1" s="13"/>
      <c r="D1" s="13"/>
    </row>
    <row r="2" spans="2:9" ht="24" customHeight="1">
      <c r="C2" s="13"/>
      <c r="D2" s="13"/>
      <c r="E2" s="128" t="s">
        <v>51</v>
      </c>
      <c r="F2" s="129"/>
      <c r="G2" s="129"/>
      <c r="H2" s="129"/>
      <c r="I2" s="130"/>
    </row>
    <row r="3" spans="2:9" ht="24" customHeight="1">
      <c r="C3" s="13"/>
      <c r="D3" s="13"/>
      <c r="E3" s="24">
        <v>1</v>
      </c>
      <c r="F3" s="24">
        <v>2</v>
      </c>
      <c r="G3" s="24">
        <v>3</v>
      </c>
      <c r="H3" s="24">
        <v>4</v>
      </c>
      <c r="I3" s="24">
        <v>5</v>
      </c>
    </row>
    <row r="4" spans="2:9" ht="84" customHeight="1">
      <c r="B4" s="23">
        <v>6</v>
      </c>
      <c r="C4" s="22" t="s">
        <v>14</v>
      </c>
      <c r="D4" s="21" t="s">
        <v>101</v>
      </c>
      <c r="E4" s="20" t="s">
        <v>100</v>
      </c>
      <c r="F4" s="20" t="s">
        <v>99</v>
      </c>
      <c r="G4" s="20" t="s">
        <v>98</v>
      </c>
      <c r="H4" s="20" t="s">
        <v>97</v>
      </c>
      <c r="I4" s="20" t="s">
        <v>96</v>
      </c>
    </row>
    <row r="5" spans="2:9" ht="61.5" customHeight="1">
      <c r="B5" s="23">
        <v>7</v>
      </c>
      <c r="C5" s="22" t="s">
        <v>13</v>
      </c>
      <c r="D5" s="21" t="s">
        <v>95</v>
      </c>
      <c r="E5" s="20" t="s">
        <v>94</v>
      </c>
      <c r="F5" s="20" t="s">
        <v>93</v>
      </c>
      <c r="G5" s="20" t="s">
        <v>92</v>
      </c>
      <c r="H5" s="20" t="s">
        <v>91</v>
      </c>
      <c r="I5" s="20" t="s">
        <v>90</v>
      </c>
    </row>
    <row r="6" spans="2:9" ht="52">
      <c r="B6" s="23">
        <v>8</v>
      </c>
      <c r="C6" s="22" t="s">
        <v>12</v>
      </c>
      <c r="D6" s="21" t="s">
        <v>89</v>
      </c>
      <c r="E6" s="20" t="s">
        <v>88</v>
      </c>
      <c r="F6" s="20" t="s">
        <v>87</v>
      </c>
      <c r="G6" s="20" t="s">
        <v>86</v>
      </c>
      <c r="H6" s="20" t="s">
        <v>85</v>
      </c>
      <c r="I6" s="20" t="s">
        <v>84</v>
      </c>
    </row>
    <row r="7" spans="2:9" ht="52">
      <c r="B7" s="23">
        <v>9</v>
      </c>
      <c r="C7" s="22" t="s">
        <v>11</v>
      </c>
      <c r="D7" s="21" t="s">
        <v>83</v>
      </c>
      <c r="E7" s="20" t="s">
        <v>82</v>
      </c>
      <c r="F7" s="20" t="s">
        <v>81</v>
      </c>
      <c r="G7" s="20" t="s">
        <v>80</v>
      </c>
      <c r="H7" s="20" t="s">
        <v>79</v>
      </c>
      <c r="I7" s="20" t="s">
        <v>78</v>
      </c>
    </row>
    <row r="8" spans="2:9" ht="91">
      <c r="B8" s="23">
        <v>10</v>
      </c>
      <c r="C8" s="22" t="s">
        <v>10</v>
      </c>
      <c r="D8" s="21" t="s">
        <v>77</v>
      </c>
      <c r="E8" s="20" t="s">
        <v>76</v>
      </c>
      <c r="F8" s="20" t="s">
        <v>75</v>
      </c>
      <c r="G8" s="20" t="s">
        <v>74</v>
      </c>
      <c r="H8" s="20" t="s">
        <v>73</v>
      </c>
      <c r="I8" s="20" t="s">
        <v>72</v>
      </c>
    </row>
    <row r="9" spans="2:9" ht="52">
      <c r="B9" s="23">
        <v>11</v>
      </c>
      <c r="C9" s="22" t="s">
        <v>71</v>
      </c>
      <c r="D9" s="21" t="s">
        <v>70</v>
      </c>
      <c r="E9" s="20" t="s">
        <v>69</v>
      </c>
      <c r="F9" s="20" t="s">
        <v>68</v>
      </c>
      <c r="G9" s="20" t="s">
        <v>67</v>
      </c>
      <c r="H9" s="20" t="s">
        <v>66</v>
      </c>
      <c r="I9" s="20" t="s">
        <v>65</v>
      </c>
    </row>
    <row r="10" spans="2:9" ht="65">
      <c r="B10" s="23">
        <v>12</v>
      </c>
      <c r="C10" s="22" t="s">
        <v>8</v>
      </c>
      <c r="D10" s="21" t="s">
        <v>64</v>
      </c>
      <c r="E10" s="20" t="s">
        <v>63</v>
      </c>
      <c r="F10" s="20" t="s">
        <v>62</v>
      </c>
      <c r="G10" s="20" t="s">
        <v>61</v>
      </c>
      <c r="H10" s="20" t="s">
        <v>60</v>
      </c>
      <c r="I10" s="20" t="s">
        <v>59</v>
      </c>
    </row>
    <row r="11" spans="2:9" ht="78">
      <c r="B11" s="23">
        <v>13</v>
      </c>
      <c r="C11" s="22" t="s">
        <v>7</v>
      </c>
      <c r="D11" s="21" t="s">
        <v>58</v>
      </c>
      <c r="E11" s="20" t="s">
        <v>57</v>
      </c>
      <c r="F11" s="20" t="s">
        <v>56</v>
      </c>
      <c r="G11" s="20" t="s">
        <v>55</v>
      </c>
      <c r="H11" s="20" t="s">
        <v>54</v>
      </c>
      <c r="I11" s="20" t="s">
        <v>53</v>
      </c>
    </row>
    <row r="12" spans="2:9" ht="18" customHeight="1"/>
    <row r="13" spans="2:9" ht="18" customHeight="1"/>
    <row r="14" spans="2:9" ht="18" customHeight="1"/>
    <row r="15" spans="2:9">
      <c r="B15" s="3" t="s">
        <v>148</v>
      </c>
    </row>
  </sheetData>
  <sheetProtection sheet="1" objects="1" scenarios="1" selectLockedCells="1" selectUnlockedCells="1"/>
  <mergeCells count="1">
    <mergeCell ref="E2:I2"/>
  </mergeCells>
  <pageMargins left="0.75" right="0.75" top="1" bottom="1" header="0.5" footer="0.5"/>
  <pageSetup orientation="portrait" horizontalDpi="4294967292" verticalDpi="4294967292"/>
  <headerFooter alignWithMargins="0"/>
  <drawing r:id="rId1"/>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enableFormatConditionsCalculation="0"/>
  <dimension ref="B1:I15"/>
  <sheetViews>
    <sheetView showGridLines="0" showRowColHeaders="0" zoomScale="80" zoomScaleNormal="80" zoomScalePageLayoutView="80" workbookViewId="0">
      <selection activeCell="C3" sqref="C3"/>
    </sheetView>
  </sheetViews>
  <sheetFormatPr baseColWidth="10" defaultColWidth="8.83203125" defaultRowHeight="13" x14ac:dyDescent="0"/>
  <cols>
    <col min="1" max="1" width="5.83203125" style="3" customWidth="1"/>
    <col min="2" max="2" width="18.5" style="19" customWidth="1"/>
    <col min="3" max="3" width="20.6640625" style="18" customWidth="1"/>
    <col min="4" max="4" width="28.6640625" style="18" customWidth="1"/>
    <col min="5" max="9" width="28.83203125" style="17" customWidth="1"/>
    <col min="10" max="10" width="3.83203125" style="3" customWidth="1"/>
    <col min="11" max="12" width="16.83203125" style="3" customWidth="1"/>
    <col min="13" max="16384" width="8.83203125" style="3"/>
  </cols>
  <sheetData>
    <row r="1" spans="2:9" ht="100" customHeight="1">
      <c r="C1" s="13"/>
      <c r="D1" s="13"/>
    </row>
    <row r="2" spans="2:9" ht="24" customHeight="1">
      <c r="C2" s="13"/>
      <c r="D2" s="13"/>
      <c r="E2" s="128" t="s">
        <v>51</v>
      </c>
      <c r="F2" s="129"/>
      <c r="G2" s="129"/>
      <c r="H2" s="129"/>
      <c r="I2" s="130"/>
    </row>
    <row r="3" spans="2:9" ht="24" customHeight="1">
      <c r="C3" s="13"/>
      <c r="D3" s="13"/>
      <c r="E3" s="24">
        <v>1</v>
      </c>
      <c r="F3" s="24">
        <v>2</v>
      </c>
      <c r="G3" s="24">
        <v>3</v>
      </c>
      <c r="H3" s="24">
        <v>4</v>
      </c>
      <c r="I3" s="24">
        <v>5</v>
      </c>
    </row>
    <row r="4" spans="2:9" ht="66.75" customHeight="1">
      <c r="B4" s="23">
        <v>14</v>
      </c>
      <c r="C4" s="22" t="s">
        <v>6</v>
      </c>
      <c r="D4" s="21" t="s">
        <v>104</v>
      </c>
      <c r="E4" s="20" t="s">
        <v>105</v>
      </c>
      <c r="F4" s="20" t="s">
        <v>106</v>
      </c>
      <c r="G4" s="20" t="s">
        <v>107</v>
      </c>
      <c r="H4" s="20" t="s">
        <v>108</v>
      </c>
      <c r="I4" s="20" t="s">
        <v>109</v>
      </c>
    </row>
    <row r="5" spans="2:9" ht="79.5" customHeight="1">
      <c r="B5" s="23">
        <v>15</v>
      </c>
      <c r="C5" s="22" t="s">
        <v>5</v>
      </c>
      <c r="D5" s="21" t="s">
        <v>110</v>
      </c>
      <c r="E5" s="20" t="s">
        <v>111</v>
      </c>
      <c r="F5" s="20" t="s">
        <v>112</v>
      </c>
      <c r="G5" s="20" t="s">
        <v>113</v>
      </c>
      <c r="H5" s="20" t="s">
        <v>114</v>
      </c>
      <c r="I5" s="20" t="s">
        <v>115</v>
      </c>
    </row>
    <row r="6" spans="2:9" ht="78.75" customHeight="1">
      <c r="B6" s="23">
        <v>16</v>
      </c>
      <c r="C6" s="22" t="s">
        <v>4</v>
      </c>
      <c r="D6" s="21" t="s">
        <v>116</v>
      </c>
      <c r="E6" s="20" t="s">
        <v>117</v>
      </c>
      <c r="F6" s="20" t="s">
        <v>118</v>
      </c>
      <c r="G6" s="20" t="s">
        <v>119</v>
      </c>
      <c r="H6" s="20" t="s">
        <v>120</v>
      </c>
      <c r="I6" s="20" t="s">
        <v>121</v>
      </c>
    </row>
    <row r="7" spans="2:9" ht="81.75" customHeight="1">
      <c r="B7" s="23">
        <v>17</v>
      </c>
      <c r="C7" s="22" t="s">
        <v>3</v>
      </c>
      <c r="D7" s="21" t="s">
        <v>122</v>
      </c>
      <c r="E7" s="20" t="s">
        <v>123</v>
      </c>
      <c r="F7" s="20" t="s">
        <v>124</v>
      </c>
      <c r="G7" s="20" t="s">
        <v>125</v>
      </c>
      <c r="H7" s="20" t="s">
        <v>126</v>
      </c>
      <c r="I7" s="20" t="s">
        <v>127</v>
      </c>
    </row>
    <row r="8" spans="2:9" ht="66.75" customHeight="1">
      <c r="B8" s="23">
        <v>18</v>
      </c>
      <c r="C8" s="22" t="s">
        <v>2</v>
      </c>
      <c r="D8" s="21" t="s">
        <v>128</v>
      </c>
      <c r="E8" s="20" t="s">
        <v>129</v>
      </c>
      <c r="F8" s="20" t="s">
        <v>130</v>
      </c>
      <c r="G8" s="20" t="s">
        <v>131</v>
      </c>
      <c r="H8" s="20" t="s">
        <v>132</v>
      </c>
      <c r="I8" s="20" t="s">
        <v>133</v>
      </c>
    </row>
    <row r="9" spans="2:9" ht="66" customHeight="1">
      <c r="B9" s="23">
        <v>19</v>
      </c>
      <c r="C9" s="22" t="s">
        <v>1</v>
      </c>
      <c r="D9" s="21" t="s">
        <v>134</v>
      </c>
      <c r="E9" s="20" t="s">
        <v>135</v>
      </c>
      <c r="F9" s="20" t="s">
        <v>136</v>
      </c>
      <c r="G9" s="20" t="s">
        <v>137</v>
      </c>
      <c r="H9" s="20" t="s">
        <v>138</v>
      </c>
      <c r="I9" s="20" t="s">
        <v>139</v>
      </c>
    </row>
    <row r="10" spans="2:9" ht="52">
      <c r="B10" s="23">
        <v>20</v>
      </c>
      <c r="C10" s="22" t="s">
        <v>0</v>
      </c>
      <c r="D10" s="21" t="s">
        <v>140</v>
      </c>
      <c r="E10" s="20" t="s">
        <v>141</v>
      </c>
      <c r="F10" s="20" t="s">
        <v>142</v>
      </c>
      <c r="G10" s="20" t="s">
        <v>143</v>
      </c>
      <c r="H10" s="20" t="s">
        <v>144</v>
      </c>
      <c r="I10" s="20" t="s">
        <v>145</v>
      </c>
    </row>
    <row r="11" spans="2:9" ht="19" customHeight="1"/>
    <row r="12" spans="2:9" ht="19" customHeight="1"/>
    <row r="13" spans="2:9" ht="19" customHeight="1"/>
    <row r="15" spans="2:9">
      <c r="B15" s="3" t="s">
        <v>148</v>
      </c>
    </row>
  </sheetData>
  <sheetProtection sheet="1" objects="1" scenarios="1" selectLockedCells="1" selectUnlockedCells="1"/>
  <mergeCells count="1">
    <mergeCell ref="E2:I2"/>
  </mergeCells>
  <pageMargins left="0.75" right="0.75" top="1" bottom="1" header="0.5" footer="0.5"/>
  <pageSetup orientation="portrait" horizontalDpi="4294967292" verticalDpi="4294967292"/>
  <headerFooter alignWithMargins="0"/>
  <drawing r:id="rId1"/>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enableFormatConditionsCalculation="0">
    <pageSetUpPr fitToPage="1"/>
  </sheetPr>
  <dimension ref="D1:V36"/>
  <sheetViews>
    <sheetView showGridLines="0" showRowColHeaders="0" zoomScale="80" zoomScaleNormal="80" zoomScalePageLayoutView="80" workbookViewId="0">
      <selection activeCell="F30" sqref="F30:V30"/>
    </sheetView>
  </sheetViews>
  <sheetFormatPr baseColWidth="10" defaultColWidth="8.83203125" defaultRowHeight="15" x14ac:dyDescent="0"/>
  <cols>
    <col min="1" max="1" width="6" style="28" customWidth="1"/>
    <col min="2" max="2" width="56.83203125" style="28" customWidth="1"/>
    <col min="3" max="3" width="6" style="28" customWidth="1"/>
    <col min="4" max="4" width="4.6640625" style="55" customWidth="1"/>
    <col min="5" max="5" width="52.83203125" style="56" customWidth="1"/>
    <col min="6" max="10" width="8.83203125" style="28"/>
    <col min="11" max="11" width="4.6640625" style="28" customWidth="1"/>
    <col min="12" max="16" width="8.83203125" style="28"/>
    <col min="17" max="17" width="4.6640625" style="28" customWidth="1"/>
    <col min="18" max="22" width="8.83203125" style="28"/>
    <col min="23" max="23" width="4.6640625" style="28" customWidth="1"/>
    <col min="24" max="16384" width="8.83203125" style="28"/>
  </cols>
  <sheetData>
    <row r="1" spans="4:22" ht="100" customHeight="1"/>
    <row r="2" spans="4:22" ht="17">
      <c r="D2" s="57"/>
      <c r="E2" s="58"/>
      <c r="F2" s="58"/>
      <c r="G2" s="58"/>
      <c r="H2" s="59" t="s">
        <v>156</v>
      </c>
      <c r="I2" s="58"/>
      <c r="J2" s="58"/>
      <c r="K2" s="58"/>
      <c r="L2" s="58"/>
      <c r="M2" s="58"/>
      <c r="N2" s="59" t="s">
        <v>157</v>
      </c>
      <c r="O2" s="58"/>
      <c r="P2" s="58"/>
      <c r="Q2" s="58"/>
      <c r="R2" s="58"/>
      <c r="S2" s="58"/>
      <c r="T2" s="58"/>
      <c r="U2" s="58"/>
      <c r="V2" s="58"/>
    </row>
    <row r="3" spans="4:22" ht="17">
      <c r="D3" s="57"/>
      <c r="E3" s="58"/>
      <c r="F3" s="58"/>
      <c r="G3" s="58"/>
      <c r="H3" s="59" t="s">
        <v>158</v>
      </c>
      <c r="I3" s="58"/>
      <c r="J3" s="58"/>
      <c r="K3" s="58"/>
      <c r="L3" s="58"/>
      <c r="M3" s="58"/>
      <c r="N3" s="59" t="s">
        <v>158</v>
      </c>
      <c r="O3" s="58"/>
      <c r="P3" s="58"/>
      <c r="Q3" s="58"/>
      <c r="R3" s="58"/>
      <c r="S3" s="58"/>
      <c r="T3" s="59" t="s">
        <v>159</v>
      </c>
      <c r="U3" s="58"/>
      <c r="V3" s="58"/>
    </row>
    <row r="4" spans="4:22" ht="17">
      <c r="D4" s="60" t="s">
        <v>160</v>
      </c>
      <c r="E4" s="58"/>
      <c r="F4" s="61">
        <v>1</v>
      </c>
      <c r="G4" s="61">
        <v>2</v>
      </c>
      <c r="H4" s="61">
        <v>3</v>
      </c>
      <c r="I4" s="61">
        <v>4</v>
      </c>
      <c r="J4" s="61">
        <v>5</v>
      </c>
      <c r="K4" s="58"/>
      <c r="L4" s="61">
        <v>1</v>
      </c>
      <c r="M4" s="61">
        <v>2</v>
      </c>
      <c r="N4" s="61">
        <v>3</v>
      </c>
      <c r="O4" s="61">
        <v>4</v>
      </c>
      <c r="P4" s="61">
        <v>5</v>
      </c>
      <c r="Q4" s="58"/>
      <c r="R4" s="61">
        <v>1</v>
      </c>
      <c r="S4" s="61">
        <v>2</v>
      </c>
      <c r="T4" s="61">
        <v>3</v>
      </c>
      <c r="U4" s="61">
        <v>4</v>
      </c>
      <c r="V4" s="61">
        <v>5</v>
      </c>
    </row>
    <row r="5" spans="4:22" ht="17">
      <c r="D5" s="62">
        <v>1</v>
      </c>
      <c r="E5" s="63" t="s">
        <v>19</v>
      </c>
      <c r="F5" s="125"/>
      <c r="G5" s="125"/>
      <c r="H5" s="125"/>
      <c r="I5" s="125"/>
      <c r="J5" s="125"/>
      <c r="K5" s="126"/>
      <c r="L5" s="125"/>
      <c r="M5" s="125"/>
      <c r="N5" s="125"/>
      <c r="O5" s="125"/>
      <c r="P5" s="125"/>
      <c r="Q5" s="126"/>
      <c r="R5" s="125"/>
      <c r="S5" s="125"/>
      <c r="T5" s="125"/>
      <c r="U5" s="125"/>
      <c r="V5" s="125"/>
    </row>
    <row r="6" spans="4:22" ht="17">
      <c r="D6" s="62">
        <v>2</v>
      </c>
      <c r="E6" s="63" t="s">
        <v>18</v>
      </c>
      <c r="F6" s="125"/>
      <c r="G6" s="125"/>
      <c r="H6" s="125"/>
      <c r="I6" s="125"/>
      <c r="J6" s="125"/>
      <c r="K6" s="126"/>
      <c r="L6" s="125"/>
      <c r="M6" s="125"/>
      <c r="N6" s="125"/>
      <c r="O6" s="125"/>
      <c r="P6" s="125"/>
      <c r="Q6" s="126"/>
      <c r="R6" s="125"/>
      <c r="S6" s="125"/>
      <c r="T6" s="125"/>
      <c r="U6" s="125"/>
      <c r="V6" s="125"/>
    </row>
    <row r="7" spans="4:22" ht="17">
      <c r="D7" s="62">
        <v>3</v>
      </c>
      <c r="E7" s="63" t="s">
        <v>17</v>
      </c>
      <c r="F7" s="125"/>
      <c r="G7" s="125"/>
      <c r="H7" s="125"/>
      <c r="I7" s="125"/>
      <c r="J7" s="125"/>
      <c r="K7" s="126"/>
      <c r="L7" s="125"/>
      <c r="M7" s="125"/>
      <c r="N7" s="125"/>
      <c r="O7" s="125"/>
      <c r="P7" s="125"/>
      <c r="Q7" s="126"/>
      <c r="R7" s="125"/>
      <c r="S7" s="125"/>
      <c r="T7" s="125"/>
      <c r="U7" s="125"/>
      <c r="V7" s="125"/>
    </row>
    <row r="8" spans="4:22" ht="17">
      <c r="D8" s="62">
        <v>4</v>
      </c>
      <c r="E8" s="63" t="s">
        <v>16</v>
      </c>
      <c r="F8" s="125"/>
      <c r="G8" s="125"/>
      <c r="H8" s="125"/>
      <c r="I8" s="125"/>
      <c r="J8" s="125"/>
      <c r="K8" s="126"/>
      <c r="L8" s="125"/>
      <c r="M8" s="125"/>
      <c r="N8" s="125"/>
      <c r="O8" s="125"/>
      <c r="P8" s="125"/>
      <c r="Q8" s="126"/>
      <c r="R8" s="125"/>
      <c r="S8" s="125"/>
      <c r="T8" s="125"/>
      <c r="U8" s="125"/>
      <c r="V8" s="125"/>
    </row>
    <row r="9" spans="4:22" ht="17">
      <c r="D9" s="62">
        <v>5</v>
      </c>
      <c r="E9" s="63" t="s">
        <v>15</v>
      </c>
      <c r="F9" s="125"/>
      <c r="G9" s="125"/>
      <c r="H9" s="125"/>
      <c r="I9" s="125"/>
      <c r="J9" s="125"/>
      <c r="K9" s="126"/>
      <c r="L9" s="125"/>
      <c r="M9" s="125"/>
      <c r="N9" s="125"/>
      <c r="O9" s="125"/>
      <c r="P9" s="125"/>
      <c r="Q9" s="126"/>
      <c r="R9" s="125"/>
      <c r="S9" s="125"/>
      <c r="T9" s="125"/>
      <c r="U9" s="125"/>
      <c r="V9" s="125"/>
    </row>
    <row r="10" spans="4:22" ht="17">
      <c r="D10" s="58"/>
      <c r="E10" s="58"/>
      <c r="F10" s="126"/>
      <c r="G10" s="126"/>
      <c r="H10" s="126"/>
      <c r="I10" s="126"/>
      <c r="J10" s="126"/>
      <c r="K10" s="126"/>
      <c r="L10" s="126"/>
      <c r="M10" s="126"/>
      <c r="N10" s="126"/>
      <c r="O10" s="126"/>
      <c r="P10" s="126"/>
      <c r="Q10" s="126"/>
      <c r="R10" s="126"/>
      <c r="S10" s="126"/>
      <c r="T10" s="126"/>
      <c r="U10" s="126"/>
      <c r="V10" s="126"/>
    </row>
    <row r="11" spans="4:22" ht="17">
      <c r="D11" s="62">
        <v>6</v>
      </c>
      <c r="E11" s="63" t="s">
        <v>14</v>
      </c>
      <c r="F11" s="125"/>
      <c r="G11" s="125"/>
      <c r="H11" s="125"/>
      <c r="I11" s="125"/>
      <c r="J11" s="125"/>
      <c r="K11" s="126"/>
      <c r="L11" s="125"/>
      <c r="M11" s="125"/>
      <c r="N11" s="125"/>
      <c r="O11" s="125"/>
      <c r="P11" s="125"/>
      <c r="Q11" s="126"/>
      <c r="R11" s="125"/>
      <c r="S11" s="125"/>
      <c r="T11" s="125"/>
      <c r="U11" s="125"/>
      <c r="V11" s="125"/>
    </row>
    <row r="12" spans="4:22" ht="17">
      <c r="D12" s="62">
        <v>7</v>
      </c>
      <c r="E12" s="63" t="s">
        <v>13</v>
      </c>
      <c r="F12" s="125"/>
      <c r="G12" s="125"/>
      <c r="H12" s="125"/>
      <c r="I12" s="125"/>
      <c r="J12" s="125"/>
      <c r="K12" s="126"/>
      <c r="L12" s="125"/>
      <c r="M12" s="125"/>
      <c r="N12" s="125"/>
      <c r="O12" s="125"/>
      <c r="P12" s="125"/>
      <c r="Q12" s="126"/>
      <c r="R12" s="125"/>
      <c r="S12" s="125"/>
      <c r="T12" s="125"/>
      <c r="U12" s="125"/>
      <c r="V12" s="125"/>
    </row>
    <row r="13" spans="4:22" ht="17">
      <c r="D13" s="62">
        <v>8</v>
      </c>
      <c r="E13" s="63" t="s">
        <v>12</v>
      </c>
      <c r="F13" s="125"/>
      <c r="G13" s="125"/>
      <c r="H13" s="125"/>
      <c r="I13" s="125"/>
      <c r="J13" s="125"/>
      <c r="K13" s="126"/>
      <c r="L13" s="125"/>
      <c r="M13" s="125"/>
      <c r="N13" s="125"/>
      <c r="O13" s="125"/>
      <c r="P13" s="125"/>
      <c r="Q13" s="126"/>
      <c r="R13" s="125"/>
      <c r="S13" s="125"/>
      <c r="T13" s="125"/>
      <c r="U13" s="125"/>
      <c r="V13" s="125"/>
    </row>
    <row r="14" spans="4:22" ht="17">
      <c r="D14" s="62">
        <v>9</v>
      </c>
      <c r="E14" s="63" t="s">
        <v>11</v>
      </c>
      <c r="F14" s="125"/>
      <c r="G14" s="125"/>
      <c r="H14" s="125"/>
      <c r="I14" s="125"/>
      <c r="J14" s="125"/>
      <c r="K14" s="126"/>
      <c r="L14" s="125"/>
      <c r="M14" s="125"/>
      <c r="N14" s="125"/>
      <c r="O14" s="125"/>
      <c r="P14" s="125"/>
      <c r="Q14" s="126"/>
      <c r="R14" s="125"/>
      <c r="S14" s="125"/>
      <c r="T14" s="125"/>
      <c r="U14" s="125"/>
      <c r="V14" s="125"/>
    </row>
    <row r="15" spans="4:22" ht="17">
      <c r="D15" s="62">
        <v>10</v>
      </c>
      <c r="E15" s="63" t="s">
        <v>10</v>
      </c>
      <c r="F15" s="125"/>
      <c r="G15" s="125"/>
      <c r="H15" s="125"/>
      <c r="I15" s="125"/>
      <c r="J15" s="125"/>
      <c r="K15" s="126"/>
      <c r="L15" s="125"/>
      <c r="M15" s="125"/>
      <c r="N15" s="125"/>
      <c r="O15" s="125"/>
      <c r="P15" s="125"/>
      <c r="Q15" s="126"/>
      <c r="R15" s="125"/>
      <c r="S15" s="125"/>
      <c r="T15" s="125"/>
      <c r="U15" s="125"/>
      <c r="V15" s="125"/>
    </row>
    <row r="16" spans="4:22" ht="17">
      <c r="D16" s="62">
        <v>11</v>
      </c>
      <c r="E16" s="63" t="s">
        <v>71</v>
      </c>
      <c r="F16" s="125"/>
      <c r="G16" s="125"/>
      <c r="H16" s="125"/>
      <c r="I16" s="125"/>
      <c r="J16" s="125"/>
      <c r="K16" s="126"/>
      <c r="L16" s="125"/>
      <c r="M16" s="125"/>
      <c r="N16" s="125"/>
      <c r="O16" s="125"/>
      <c r="P16" s="125"/>
      <c r="Q16" s="126"/>
      <c r="R16" s="125"/>
      <c r="S16" s="125"/>
      <c r="T16" s="125"/>
      <c r="U16" s="125"/>
      <c r="V16" s="125"/>
    </row>
    <row r="17" spans="4:22" ht="17">
      <c r="D17" s="62">
        <v>12</v>
      </c>
      <c r="E17" s="63" t="s">
        <v>8</v>
      </c>
      <c r="F17" s="125"/>
      <c r="G17" s="125"/>
      <c r="H17" s="125"/>
      <c r="I17" s="125"/>
      <c r="J17" s="125"/>
      <c r="K17" s="126"/>
      <c r="L17" s="125"/>
      <c r="M17" s="125"/>
      <c r="N17" s="125"/>
      <c r="O17" s="125"/>
      <c r="P17" s="125"/>
      <c r="Q17" s="126"/>
      <c r="R17" s="125"/>
      <c r="S17" s="125"/>
      <c r="T17" s="125"/>
      <c r="U17" s="125"/>
      <c r="V17" s="125"/>
    </row>
    <row r="18" spans="4:22" ht="17">
      <c r="D18" s="62">
        <v>13</v>
      </c>
      <c r="E18" s="63" t="s">
        <v>7</v>
      </c>
      <c r="F18" s="125"/>
      <c r="G18" s="125"/>
      <c r="H18" s="125"/>
      <c r="I18" s="125"/>
      <c r="J18" s="125"/>
      <c r="K18" s="126"/>
      <c r="L18" s="125"/>
      <c r="M18" s="125"/>
      <c r="N18" s="125"/>
      <c r="O18" s="125"/>
      <c r="P18" s="125"/>
      <c r="Q18" s="126"/>
      <c r="R18" s="125"/>
      <c r="S18" s="125"/>
      <c r="T18" s="125"/>
      <c r="U18" s="125"/>
      <c r="V18" s="125"/>
    </row>
    <row r="19" spans="4:22" ht="17">
      <c r="D19" s="58"/>
      <c r="E19" s="58"/>
      <c r="F19" s="126"/>
      <c r="G19" s="126"/>
      <c r="H19" s="126"/>
      <c r="I19" s="126"/>
      <c r="J19" s="126"/>
      <c r="K19" s="126"/>
      <c r="L19" s="126"/>
      <c r="M19" s="126"/>
      <c r="N19" s="126"/>
      <c r="O19" s="126"/>
      <c r="P19" s="126"/>
      <c r="Q19" s="126"/>
      <c r="R19" s="126"/>
      <c r="S19" s="126"/>
      <c r="T19" s="126"/>
      <c r="U19" s="126"/>
      <c r="V19" s="126"/>
    </row>
    <row r="20" spans="4:22" ht="17">
      <c r="D20" s="62">
        <v>14</v>
      </c>
      <c r="E20" s="63" t="s">
        <v>6</v>
      </c>
      <c r="F20" s="125"/>
      <c r="G20" s="125"/>
      <c r="H20" s="125"/>
      <c r="I20" s="125"/>
      <c r="J20" s="125"/>
      <c r="K20" s="126"/>
      <c r="L20" s="125"/>
      <c r="M20" s="125"/>
      <c r="N20" s="125"/>
      <c r="O20" s="125"/>
      <c r="P20" s="125"/>
      <c r="Q20" s="126"/>
      <c r="R20" s="125"/>
      <c r="S20" s="125"/>
      <c r="T20" s="125"/>
      <c r="U20" s="125"/>
      <c r="V20" s="125"/>
    </row>
    <row r="21" spans="4:22" ht="17">
      <c r="D21" s="62">
        <v>15</v>
      </c>
      <c r="E21" s="63" t="s">
        <v>5</v>
      </c>
      <c r="F21" s="125"/>
      <c r="G21" s="125"/>
      <c r="H21" s="125"/>
      <c r="I21" s="125"/>
      <c r="J21" s="125"/>
      <c r="K21" s="126"/>
      <c r="L21" s="125"/>
      <c r="M21" s="125"/>
      <c r="N21" s="125"/>
      <c r="O21" s="125"/>
      <c r="P21" s="125"/>
      <c r="Q21" s="126"/>
      <c r="R21" s="125"/>
      <c r="S21" s="125"/>
      <c r="T21" s="125"/>
      <c r="U21" s="125"/>
      <c r="V21" s="125"/>
    </row>
    <row r="22" spans="4:22" ht="17">
      <c r="D22" s="62">
        <v>16</v>
      </c>
      <c r="E22" s="63" t="s">
        <v>4</v>
      </c>
      <c r="F22" s="125"/>
      <c r="G22" s="125"/>
      <c r="H22" s="125"/>
      <c r="I22" s="125"/>
      <c r="J22" s="125"/>
      <c r="K22" s="126"/>
      <c r="L22" s="125"/>
      <c r="M22" s="125"/>
      <c r="N22" s="125"/>
      <c r="O22" s="125"/>
      <c r="P22" s="125"/>
      <c r="Q22" s="126"/>
      <c r="R22" s="125"/>
      <c r="S22" s="125"/>
      <c r="T22" s="125"/>
      <c r="U22" s="125"/>
      <c r="V22" s="125"/>
    </row>
    <row r="23" spans="4:22" ht="17">
      <c r="D23" s="62">
        <v>17</v>
      </c>
      <c r="E23" s="63" t="s">
        <v>3</v>
      </c>
      <c r="F23" s="125"/>
      <c r="G23" s="125"/>
      <c r="H23" s="125"/>
      <c r="I23" s="125"/>
      <c r="J23" s="125"/>
      <c r="K23" s="126"/>
      <c r="L23" s="125"/>
      <c r="M23" s="125"/>
      <c r="N23" s="125"/>
      <c r="O23" s="125"/>
      <c r="P23" s="125"/>
      <c r="Q23" s="126"/>
      <c r="R23" s="125"/>
      <c r="S23" s="125"/>
      <c r="T23" s="125"/>
      <c r="U23" s="125"/>
      <c r="V23" s="125"/>
    </row>
    <row r="24" spans="4:22" ht="17">
      <c r="D24" s="62">
        <v>18</v>
      </c>
      <c r="E24" s="63" t="s">
        <v>2</v>
      </c>
      <c r="F24" s="125"/>
      <c r="G24" s="125"/>
      <c r="H24" s="125"/>
      <c r="I24" s="125"/>
      <c r="J24" s="125"/>
      <c r="K24" s="126"/>
      <c r="L24" s="125"/>
      <c r="M24" s="125"/>
      <c r="N24" s="125"/>
      <c r="O24" s="125"/>
      <c r="P24" s="125"/>
      <c r="Q24" s="126"/>
      <c r="R24" s="125"/>
      <c r="S24" s="125"/>
      <c r="T24" s="125"/>
      <c r="U24" s="125"/>
      <c r="V24" s="125"/>
    </row>
    <row r="25" spans="4:22" ht="17">
      <c r="D25" s="62">
        <v>19</v>
      </c>
      <c r="E25" s="63" t="s">
        <v>1</v>
      </c>
      <c r="F25" s="125"/>
      <c r="G25" s="125"/>
      <c r="H25" s="125"/>
      <c r="I25" s="125"/>
      <c r="J25" s="125"/>
      <c r="K25" s="126"/>
      <c r="L25" s="125"/>
      <c r="M25" s="125"/>
      <c r="N25" s="125"/>
      <c r="O25" s="125"/>
      <c r="P25" s="125"/>
      <c r="Q25" s="126"/>
      <c r="R25" s="125"/>
      <c r="S25" s="125"/>
      <c r="T25" s="125"/>
      <c r="U25" s="125"/>
      <c r="V25" s="125"/>
    </row>
    <row r="26" spans="4:22" ht="17">
      <c r="D26" s="62">
        <v>20</v>
      </c>
      <c r="E26" s="63" t="s">
        <v>0</v>
      </c>
      <c r="F26" s="125"/>
      <c r="G26" s="125"/>
      <c r="H26" s="125"/>
      <c r="I26" s="125"/>
      <c r="J26" s="125"/>
      <c r="K26" s="126"/>
      <c r="L26" s="125"/>
      <c r="M26" s="125"/>
      <c r="N26" s="125"/>
      <c r="O26" s="125"/>
      <c r="P26" s="125"/>
      <c r="Q26" s="126"/>
      <c r="R26" s="125"/>
      <c r="S26" s="125"/>
      <c r="T26" s="125"/>
      <c r="U26" s="125"/>
      <c r="V26" s="125"/>
    </row>
    <row r="28" spans="4:22" ht="45" customHeight="1">
      <c r="D28" s="131" t="s">
        <v>161</v>
      </c>
      <c r="E28" s="131"/>
      <c r="F28" s="131"/>
      <c r="G28" s="131"/>
      <c r="H28" s="131"/>
      <c r="I28" s="131"/>
      <c r="J28" s="131"/>
      <c r="K28" s="131"/>
      <c r="L28" s="131"/>
      <c r="M28" s="131"/>
      <c r="N28" s="131"/>
      <c r="O28" s="131"/>
      <c r="P28" s="131"/>
      <c r="Q28" s="131"/>
      <c r="R28" s="131"/>
      <c r="S28" s="131"/>
      <c r="T28" s="131"/>
      <c r="U28" s="131"/>
      <c r="V28" s="131"/>
    </row>
    <row r="30" spans="4:22" s="64" customFormat="1" ht="35.25" customHeight="1">
      <c r="E30" s="65" t="s">
        <v>162</v>
      </c>
      <c r="F30" s="132"/>
      <c r="G30" s="133"/>
      <c r="H30" s="133"/>
      <c r="I30" s="133"/>
      <c r="J30" s="133"/>
      <c r="K30" s="133"/>
      <c r="L30" s="133"/>
      <c r="M30" s="133"/>
      <c r="N30" s="133"/>
      <c r="O30" s="133"/>
      <c r="P30" s="133"/>
      <c r="Q30" s="133"/>
      <c r="R30" s="133"/>
      <c r="S30" s="133"/>
      <c r="T30" s="133"/>
      <c r="U30" s="133"/>
      <c r="V30" s="134"/>
    </row>
    <row r="36" spans="5:5" ht="35">
      <c r="E36" s="54"/>
    </row>
  </sheetData>
  <sheetProtection sheet="1" objects="1" scenarios="1" selectLockedCells="1"/>
  <mergeCells count="2">
    <mergeCell ref="D28:V28"/>
    <mergeCell ref="F30:V30"/>
  </mergeCells>
  <phoneticPr fontId="28" type="noConversion"/>
  <pageMargins left="0.25" right="0.25" top="1" bottom="1" header="0.5" footer="0.5"/>
  <pageSetup scale="61" orientation="landscape" horizontalDpi="4294967293" verticalDpi="4294967293"/>
  <headerFooter alignWithMargins="0"/>
  <drawing r:id="rId1"/>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enableFormatConditionsCalculation="0"/>
  <dimension ref="A1:ID218"/>
  <sheetViews>
    <sheetView showGridLines="0" showRowColHeaders="0" showZeros="0" zoomScale="80" zoomScaleNormal="80" zoomScalePageLayoutView="80" workbookViewId="0">
      <selection activeCell="K4" sqref="K4"/>
    </sheetView>
  </sheetViews>
  <sheetFormatPr baseColWidth="10" defaultColWidth="8.83203125" defaultRowHeight="15" x14ac:dyDescent="0"/>
  <cols>
    <col min="2" max="2" width="56.83203125" style="35" customWidth="1"/>
    <col min="3" max="4" width="5.83203125" style="35" customWidth="1"/>
    <col min="5" max="5" width="6" style="67" customWidth="1"/>
    <col min="6" max="24" width="6.5" style="67" customWidth="1"/>
    <col min="25" max="25" width="7.83203125" style="82" customWidth="1"/>
    <col min="26" max="26" width="4.6640625" style="3" customWidth="1"/>
    <col min="27" max="46" width="6.6640625" style="67" customWidth="1"/>
    <col min="47" max="47" width="8.83203125" style="67"/>
    <col min="48" max="48" width="4.6640625" style="3" customWidth="1"/>
    <col min="49" max="16384" width="8.83203125" style="3"/>
  </cols>
  <sheetData>
    <row r="1" spans="1:238" ht="100" customHeight="1">
      <c r="A1" s="66"/>
      <c r="B1" s="66"/>
      <c r="C1" s="66"/>
      <c r="J1" s="53" t="s">
        <v>163</v>
      </c>
      <c r="K1" s="68"/>
      <c r="L1" s="68"/>
      <c r="M1" s="68"/>
      <c r="N1" s="68"/>
      <c r="O1" s="68"/>
      <c r="P1" s="68"/>
      <c r="Q1" s="68"/>
      <c r="R1" s="68"/>
      <c r="S1" s="68"/>
      <c r="T1" s="68"/>
      <c r="U1" s="68"/>
      <c r="V1" s="68"/>
      <c r="W1" s="68"/>
      <c r="X1" s="68"/>
      <c r="Y1" s="69"/>
      <c r="Z1" s="8"/>
      <c r="AA1" s="53" t="s">
        <v>164</v>
      </c>
      <c r="AB1" s="68"/>
      <c r="AC1" s="68"/>
      <c r="AD1" s="68"/>
      <c r="AE1" s="68"/>
      <c r="AF1" s="68"/>
      <c r="AG1" s="68"/>
      <c r="AH1" s="68"/>
      <c r="AI1" s="68"/>
      <c r="AJ1" s="68"/>
      <c r="AK1" s="68"/>
      <c r="AL1" s="68"/>
      <c r="AM1" s="68"/>
      <c r="AN1" s="68"/>
      <c r="AO1" s="68"/>
      <c r="AP1" s="68"/>
      <c r="AQ1" s="68"/>
      <c r="AR1" s="68"/>
      <c r="AS1" s="68"/>
      <c r="AT1" s="68"/>
      <c r="AU1" s="68"/>
      <c r="AV1" s="8"/>
      <c r="AW1" s="53" t="s">
        <v>165</v>
      </c>
      <c r="AX1" s="68"/>
      <c r="AY1" s="68"/>
      <c r="AZ1" s="68"/>
      <c r="BA1" s="68"/>
      <c r="BB1" s="68"/>
      <c r="BC1" s="68"/>
      <c r="BD1" s="68"/>
      <c r="BE1" s="67"/>
      <c r="BF1" s="67"/>
      <c r="BG1" s="67"/>
      <c r="BH1" s="67"/>
      <c r="BI1" s="67"/>
      <c r="BJ1" s="67"/>
      <c r="BK1" s="67"/>
      <c r="BL1" s="67"/>
      <c r="BM1" s="67"/>
      <c r="BN1" s="67"/>
      <c r="BO1" s="67"/>
      <c r="BP1" s="67"/>
      <c r="BQ1" s="67"/>
    </row>
    <row r="2" spans="1:238" s="70" customFormat="1" ht="132" customHeight="1">
      <c r="E2" s="71" t="s">
        <v>19</v>
      </c>
      <c r="F2" s="71" t="s">
        <v>18</v>
      </c>
      <c r="G2" s="71" t="s">
        <v>17</v>
      </c>
      <c r="H2" s="71" t="s">
        <v>16</v>
      </c>
      <c r="I2" s="71" t="s">
        <v>15</v>
      </c>
      <c r="J2" s="71" t="s">
        <v>14</v>
      </c>
      <c r="K2" s="71" t="s">
        <v>13</v>
      </c>
      <c r="L2" s="71" t="s">
        <v>12</v>
      </c>
      <c r="M2" s="71" t="s">
        <v>11</v>
      </c>
      <c r="N2" s="71" t="s">
        <v>10</v>
      </c>
      <c r="O2" s="71" t="s">
        <v>71</v>
      </c>
      <c r="P2" s="71" t="s">
        <v>8</v>
      </c>
      <c r="Q2" s="71" t="s">
        <v>7</v>
      </c>
      <c r="R2" s="71" t="s">
        <v>6</v>
      </c>
      <c r="S2" s="71" t="s">
        <v>5</v>
      </c>
      <c r="T2" s="71" t="s">
        <v>4</v>
      </c>
      <c r="U2" s="71" t="s">
        <v>3</v>
      </c>
      <c r="V2" s="71" t="s">
        <v>2</v>
      </c>
      <c r="W2" s="71" t="s">
        <v>1</v>
      </c>
      <c r="X2" s="71" t="s">
        <v>0</v>
      </c>
      <c r="Y2" s="72" t="s">
        <v>147</v>
      </c>
      <c r="AA2" s="71" t="s">
        <v>19</v>
      </c>
      <c r="AB2" s="71" t="s">
        <v>18</v>
      </c>
      <c r="AC2" s="71" t="s">
        <v>17</v>
      </c>
      <c r="AD2" s="71" t="s">
        <v>16</v>
      </c>
      <c r="AE2" s="71" t="s">
        <v>15</v>
      </c>
      <c r="AF2" s="71" t="s">
        <v>14</v>
      </c>
      <c r="AG2" s="71" t="s">
        <v>13</v>
      </c>
      <c r="AH2" s="71" t="s">
        <v>12</v>
      </c>
      <c r="AI2" s="71" t="s">
        <v>11</v>
      </c>
      <c r="AJ2" s="71" t="s">
        <v>10</v>
      </c>
      <c r="AK2" s="71" t="s">
        <v>71</v>
      </c>
      <c r="AL2" s="71" t="s">
        <v>8</v>
      </c>
      <c r="AM2" s="71" t="s">
        <v>7</v>
      </c>
      <c r="AN2" s="71" t="s">
        <v>6</v>
      </c>
      <c r="AO2" s="71" t="s">
        <v>5</v>
      </c>
      <c r="AP2" s="71" t="s">
        <v>4</v>
      </c>
      <c r="AQ2" s="71" t="s">
        <v>3</v>
      </c>
      <c r="AR2" s="71" t="s">
        <v>2</v>
      </c>
      <c r="AS2" s="71" t="s">
        <v>1</v>
      </c>
      <c r="AT2" s="71" t="s">
        <v>0</v>
      </c>
      <c r="AU2" s="72" t="s">
        <v>166</v>
      </c>
      <c r="AV2" s="35"/>
      <c r="AW2" s="71" t="s">
        <v>19</v>
      </c>
      <c r="AX2" s="71" t="s">
        <v>18</v>
      </c>
      <c r="AY2" s="71" t="s">
        <v>17</v>
      </c>
      <c r="AZ2" s="71" t="s">
        <v>16</v>
      </c>
      <c r="BA2" s="71" t="s">
        <v>15</v>
      </c>
      <c r="BB2" s="71" t="s">
        <v>14</v>
      </c>
      <c r="BC2" s="71" t="s">
        <v>13</v>
      </c>
      <c r="BD2" s="71" t="s">
        <v>12</v>
      </c>
      <c r="BE2" s="71" t="s">
        <v>11</v>
      </c>
      <c r="BF2" s="71" t="s">
        <v>10</v>
      </c>
      <c r="BG2" s="71" t="s">
        <v>71</v>
      </c>
      <c r="BH2" s="71" t="s">
        <v>8</v>
      </c>
      <c r="BI2" s="71" t="s">
        <v>7</v>
      </c>
      <c r="BJ2" s="71" t="s">
        <v>6</v>
      </c>
      <c r="BK2" s="71" t="s">
        <v>5</v>
      </c>
      <c r="BL2" s="71" t="s">
        <v>4</v>
      </c>
      <c r="BM2" s="71" t="s">
        <v>3</v>
      </c>
      <c r="BN2" s="71" t="s">
        <v>2</v>
      </c>
      <c r="BO2" s="71" t="s">
        <v>1</v>
      </c>
      <c r="BP2" s="71" t="s">
        <v>0</v>
      </c>
      <c r="BQ2" s="71" t="s">
        <v>166</v>
      </c>
      <c r="BR2" s="35"/>
      <c r="BS2" s="35"/>
      <c r="BT2" s="35"/>
      <c r="BU2" s="35"/>
      <c r="BV2" s="35"/>
      <c r="BW2" s="35"/>
      <c r="BX2" s="35"/>
      <c r="BY2" s="35"/>
      <c r="BZ2" s="35"/>
      <c r="CA2" s="35"/>
      <c r="CB2" s="35"/>
      <c r="CC2" s="35"/>
      <c r="CD2" s="35"/>
      <c r="CE2" s="35"/>
      <c r="CF2" s="35"/>
      <c r="CG2" s="35"/>
      <c r="CH2" s="35"/>
      <c r="CI2" s="35"/>
      <c r="CJ2" s="35"/>
      <c r="CK2" s="35"/>
      <c r="CL2" s="35"/>
      <c r="CM2" s="35"/>
      <c r="CN2" s="35"/>
      <c r="CO2" s="35"/>
      <c r="CP2" s="35"/>
      <c r="CQ2" s="35"/>
      <c r="CR2" s="35"/>
      <c r="CS2" s="35"/>
      <c r="CT2" s="35"/>
      <c r="CU2" s="35"/>
      <c r="CV2" s="35"/>
      <c r="CW2" s="35"/>
      <c r="CX2" s="35"/>
      <c r="CY2" s="35"/>
      <c r="CZ2" s="35"/>
      <c r="DA2" s="35"/>
      <c r="DB2" s="35"/>
      <c r="DC2" s="35"/>
      <c r="DD2" s="35"/>
      <c r="DE2" s="35"/>
      <c r="DF2" s="35"/>
      <c r="DG2" s="35"/>
      <c r="DH2" s="35"/>
      <c r="DI2" s="35"/>
      <c r="DJ2" s="35"/>
      <c r="DK2" s="35"/>
      <c r="DL2" s="35"/>
      <c r="DM2" s="35"/>
      <c r="DN2" s="35"/>
      <c r="DO2" s="35"/>
      <c r="DP2" s="35"/>
      <c r="DQ2" s="35"/>
      <c r="DR2" s="35"/>
      <c r="DS2" s="35"/>
      <c r="DT2" s="35"/>
      <c r="DU2" s="35"/>
      <c r="DV2" s="35"/>
      <c r="DW2" s="35"/>
      <c r="DX2" s="35"/>
      <c r="DY2" s="35"/>
      <c r="DZ2" s="35"/>
      <c r="EA2" s="35"/>
      <c r="EB2" s="35"/>
      <c r="EC2" s="35"/>
      <c r="ED2" s="35"/>
      <c r="EE2" s="35"/>
      <c r="EF2" s="35"/>
      <c r="EG2" s="35"/>
      <c r="EH2" s="35"/>
      <c r="EI2" s="35"/>
      <c r="EJ2" s="35"/>
      <c r="EK2" s="35"/>
      <c r="EL2" s="35"/>
      <c r="EM2" s="35"/>
      <c r="EN2" s="35"/>
      <c r="EO2" s="35"/>
      <c r="EP2" s="35"/>
      <c r="EQ2" s="35"/>
      <c r="ER2" s="35"/>
      <c r="ES2" s="35"/>
      <c r="ET2" s="35"/>
      <c r="EU2" s="35"/>
      <c r="EV2" s="35"/>
      <c r="EW2" s="35"/>
      <c r="EX2" s="35"/>
      <c r="EY2" s="35"/>
      <c r="EZ2" s="35"/>
      <c r="FA2" s="35"/>
      <c r="FB2" s="35"/>
      <c r="FC2" s="35"/>
      <c r="FD2" s="35"/>
      <c r="FE2" s="35"/>
      <c r="FF2" s="35"/>
      <c r="FG2" s="35"/>
      <c r="FH2" s="35"/>
      <c r="FI2" s="35"/>
      <c r="FJ2" s="35"/>
      <c r="FK2" s="35"/>
      <c r="FL2" s="35"/>
      <c r="FM2" s="35"/>
      <c r="FN2" s="35"/>
      <c r="FO2" s="35"/>
      <c r="FP2" s="35"/>
      <c r="FQ2" s="35"/>
      <c r="FR2" s="35"/>
      <c r="FS2" s="35"/>
      <c r="FT2" s="35"/>
      <c r="FU2" s="35"/>
      <c r="FV2" s="35"/>
      <c r="FW2" s="35"/>
      <c r="FX2" s="35"/>
      <c r="FY2" s="35"/>
      <c r="FZ2" s="35"/>
      <c r="GA2" s="35"/>
      <c r="GB2" s="35"/>
      <c r="GC2" s="35"/>
      <c r="GD2" s="35"/>
      <c r="GE2" s="35"/>
      <c r="GF2" s="35"/>
      <c r="GG2" s="35"/>
      <c r="GH2" s="35"/>
      <c r="GI2" s="35"/>
      <c r="GJ2" s="35"/>
      <c r="GK2" s="35"/>
      <c r="GL2" s="35"/>
      <c r="GM2" s="35"/>
      <c r="GN2" s="35"/>
      <c r="GO2" s="35"/>
      <c r="GP2" s="35"/>
      <c r="GQ2" s="35"/>
      <c r="GR2" s="35"/>
      <c r="GS2" s="35"/>
      <c r="GT2" s="35"/>
      <c r="GU2" s="35"/>
      <c r="GV2" s="35"/>
      <c r="GW2" s="35"/>
      <c r="GX2" s="35"/>
      <c r="GY2" s="35"/>
      <c r="GZ2" s="35"/>
      <c r="HA2" s="35"/>
      <c r="HB2" s="35"/>
      <c r="HC2" s="35"/>
      <c r="HD2" s="35"/>
      <c r="HE2" s="35"/>
      <c r="HF2" s="35"/>
      <c r="HG2" s="35"/>
      <c r="HH2" s="35"/>
      <c r="HI2" s="35"/>
      <c r="HJ2" s="35"/>
      <c r="HK2" s="35"/>
      <c r="HL2" s="35"/>
      <c r="HM2" s="35"/>
      <c r="HN2" s="35"/>
      <c r="HO2" s="35"/>
      <c r="HP2" s="35"/>
      <c r="HQ2" s="35"/>
      <c r="HR2" s="35"/>
      <c r="HS2" s="35"/>
      <c r="HT2" s="35"/>
      <c r="HU2" s="35"/>
      <c r="HV2" s="35"/>
      <c r="HW2" s="35"/>
      <c r="HX2" s="35"/>
      <c r="HY2" s="35"/>
      <c r="HZ2" s="35"/>
      <c r="IA2" s="35"/>
      <c r="IB2" s="35"/>
      <c r="IC2" s="35"/>
      <c r="ID2" s="35"/>
    </row>
    <row r="3" spans="1:238">
      <c r="A3" s="70"/>
      <c r="B3" s="70"/>
      <c r="C3" s="70"/>
      <c r="D3" s="73">
        <v>1</v>
      </c>
      <c r="E3" s="74">
        <v>1</v>
      </c>
      <c r="F3" s="74">
        <v>2</v>
      </c>
      <c r="G3" s="74">
        <v>1</v>
      </c>
      <c r="H3" s="74">
        <v>3</v>
      </c>
      <c r="I3" s="74">
        <v>3</v>
      </c>
      <c r="J3" s="74">
        <v>1</v>
      </c>
      <c r="K3" s="74">
        <v>1</v>
      </c>
      <c r="L3" s="74">
        <v>2</v>
      </c>
      <c r="M3" s="74">
        <v>3</v>
      </c>
      <c r="N3" s="74">
        <v>1</v>
      </c>
      <c r="O3" s="74">
        <v>2</v>
      </c>
      <c r="P3" s="74">
        <v>3</v>
      </c>
      <c r="Q3" s="74">
        <v>3</v>
      </c>
      <c r="R3" s="74">
        <v>2</v>
      </c>
      <c r="S3" s="74">
        <v>1</v>
      </c>
      <c r="T3" s="74">
        <v>2</v>
      </c>
      <c r="U3" s="74">
        <v>2</v>
      </c>
      <c r="V3" s="74">
        <v>1</v>
      </c>
      <c r="W3" s="74">
        <v>1</v>
      </c>
      <c r="X3" s="74">
        <v>1</v>
      </c>
      <c r="Y3" s="75">
        <f>SUM(E3:X3)</f>
        <v>36</v>
      </c>
      <c r="Z3" s="19"/>
      <c r="AA3" s="74">
        <v>1</v>
      </c>
      <c r="AB3" s="74">
        <v>4</v>
      </c>
      <c r="AC3" s="74">
        <v>2</v>
      </c>
      <c r="AD3" s="74">
        <v>1</v>
      </c>
      <c r="AE3" s="74">
        <v>1</v>
      </c>
      <c r="AF3" s="74">
        <v>3</v>
      </c>
      <c r="AG3" s="74">
        <v>3</v>
      </c>
      <c r="AH3" s="74">
        <v>1</v>
      </c>
      <c r="AI3" s="74">
        <v>1</v>
      </c>
      <c r="AJ3" s="74">
        <v>5</v>
      </c>
      <c r="AK3" s="74">
        <v>1</v>
      </c>
      <c r="AL3" s="74">
        <v>1</v>
      </c>
      <c r="AM3" s="74">
        <v>3</v>
      </c>
      <c r="AN3" s="74">
        <v>4</v>
      </c>
      <c r="AO3" s="74">
        <v>4</v>
      </c>
      <c r="AP3" s="74">
        <v>1</v>
      </c>
      <c r="AQ3" s="74">
        <v>1</v>
      </c>
      <c r="AR3" s="74">
        <v>5</v>
      </c>
      <c r="AS3" s="74">
        <v>3</v>
      </c>
      <c r="AT3" s="74">
        <v>5</v>
      </c>
      <c r="AU3" s="76">
        <f>SUM(AA3:AT3)</f>
        <v>50</v>
      </c>
      <c r="AW3" s="74">
        <v>1</v>
      </c>
      <c r="AX3" s="74">
        <v>4</v>
      </c>
      <c r="AY3" s="74">
        <v>2</v>
      </c>
      <c r="AZ3" s="74">
        <v>1</v>
      </c>
      <c r="BA3" s="74">
        <v>1</v>
      </c>
      <c r="BB3" s="74">
        <v>3</v>
      </c>
      <c r="BC3" s="74">
        <v>3</v>
      </c>
      <c r="BD3" s="74">
        <v>1</v>
      </c>
      <c r="BE3" s="74">
        <v>1</v>
      </c>
      <c r="BF3" s="74">
        <v>5</v>
      </c>
      <c r="BG3" s="74">
        <v>1</v>
      </c>
      <c r="BH3" s="74">
        <v>1</v>
      </c>
      <c r="BI3" s="74">
        <v>3</v>
      </c>
      <c r="BJ3" s="74">
        <v>4</v>
      </c>
      <c r="BK3" s="74">
        <v>4</v>
      </c>
      <c r="BL3" s="74">
        <v>1</v>
      </c>
      <c r="BM3" s="74">
        <v>1</v>
      </c>
      <c r="BN3" s="74">
        <v>5</v>
      </c>
      <c r="BO3" s="74">
        <v>3</v>
      </c>
      <c r="BP3" s="74">
        <v>5</v>
      </c>
      <c r="BQ3" s="77">
        <f>SUM(AW3:BP3)</f>
        <v>50</v>
      </c>
    </row>
    <row r="4" spans="1:238">
      <c r="A4" s="70"/>
      <c r="B4" s="70"/>
      <c r="C4" s="70"/>
      <c r="D4" s="73">
        <v>2</v>
      </c>
      <c r="E4" s="74"/>
      <c r="F4" s="74"/>
      <c r="G4" s="74"/>
      <c r="H4" s="74"/>
      <c r="I4" s="74"/>
      <c r="J4" s="74"/>
      <c r="K4" s="74"/>
      <c r="L4" s="74"/>
      <c r="M4" s="74"/>
      <c r="N4" s="74"/>
      <c r="O4" s="74"/>
      <c r="P4" s="74"/>
      <c r="Q4" s="74"/>
      <c r="R4" s="74"/>
      <c r="S4" s="74"/>
      <c r="T4" s="74"/>
      <c r="U4" s="74"/>
      <c r="V4" s="74"/>
      <c r="W4" s="74"/>
      <c r="X4" s="74"/>
      <c r="Y4" s="75">
        <f>SUM(E4:X4)</f>
        <v>0</v>
      </c>
      <c r="Z4" s="19"/>
      <c r="AA4" s="74">
        <v>1</v>
      </c>
      <c r="AB4" s="74">
        <v>4</v>
      </c>
      <c r="AC4" s="74">
        <v>2</v>
      </c>
      <c r="AD4" s="74">
        <v>1</v>
      </c>
      <c r="AE4" s="74">
        <v>1</v>
      </c>
      <c r="AF4" s="74">
        <v>3</v>
      </c>
      <c r="AG4" s="74">
        <v>3</v>
      </c>
      <c r="AH4" s="74">
        <v>1</v>
      </c>
      <c r="AI4" s="74">
        <v>1</v>
      </c>
      <c r="AJ4" s="74">
        <v>5</v>
      </c>
      <c r="AK4" s="74">
        <v>1</v>
      </c>
      <c r="AL4" s="74">
        <v>1</v>
      </c>
      <c r="AM4" s="74">
        <v>3</v>
      </c>
      <c r="AN4" s="74">
        <v>4</v>
      </c>
      <c r="AO4" s="74">
        <v>4</v>
      </c>
      <c r="AP4" s="74">
        <v>1</v>
      </c>
      <c r="AQ4" s="74">
        <v>1</v>
      </c>
      <c r="AR4" s="74">
        <v>5</v>
      </c>
      <c r="AS4" s="74">
        <v>3</v>
      </c>
      <c r="AT4" s="74">
        <v>5</v>
      </c>
      <c r="AU4" s="76">
        <f>SUM(AA4:AT4)</f>
        <v>50</v>
      </c>
      <c r="AW4" s="74">
        <v>1</v>
      </c>
      <c r="AX4" s="74">
        <v>4</v>
      </c>
      <c r="AY4" s="74">
        <v>2</v>
      </c>
      <c r="AZ4" s="74">
        <v>1</v>
      </c>
      <c r="BA4" s="74">
        <v>1</v>
      </c>
      <c r="BB4" s="74">
        <v>3</v>
      </c>
      <c r="BC4" s="74">
        <v>3</v>
      </c>
      <c r="BD4" s="74">
        <v>1</v>
      </c>
      <c r="BE4" s="74">
        <v>1</v>
      </c>
      <c r="BF4" s="74">
        <v>5</v>
      </c>
      <c r="BG4" s="74">
        <v>1</v>
      </c>
      <c r="BH4" s="74">
        <v>1</v>
      </c>
      <c r="BI4" s="74">
        <v>3</v>
      </c>
      <c r="BJ4" s="74">
        <v>4</v>
      </c>
      <c r="BK4" s="74">
        <v>4</v>
      </c>
      <c r="BL4" s="74">
        <v>1</v>
      </c>
      <c r="BM4" s="74">
        <v>1</v>
      </c>
      <c r="BN4" s="74">
        <v>5</v>
      </c>
      <c r="BO4" s="74">
        <v>3</v>
      </c>
      <c r="BP4" s="74">
        <v>5</v>
      </c>
      <c r="BQ4" s="77">
        <f>SUM(AW4:BP4)</f>
        <v>50</v>
      </c>
    </row>
    <row r="5" spans="1:238">
      <c r="A5" s="70"/>
      <c r="B5" s="70"/>
      <c r="C5" s="70"/>
      <c r="D5" s="73">
        <v>3</v>
      </c>
      <c r="E5" s="74"/>
      <c r="F5" s="74"/>
      <c r="G5" s="74"/>
      <c r="H5" s="74"/>
      <c r="I5" s="74"/>
      <c r="J5" s="74"/>
      <c r="K5" s="74"/>
      <c r="L5" s="74"/>
      <c r="M5" s="74"/>
      <c r="N5" s="74"/>
      <c r="O5" s="74"/>
      <c r="P5" s="74"/>
      <c r="Q5" s="74"/>
      <c r="R5" s="74"/>
      <c r="S5" s="74"/>
      <c r="T5" s="74"/>
      <c r="U5" s="74"/>
      <c r="V5" s="74"/>
      <c r="W5" s="74"/>
      <c r="X5" s="74"/>
      <c r="Y5" s="75">
        <f>SUM(E5:X5)</f>
        <v>0</v>
      </c>
      <c r="Z5" s="19"/>
      <c r="AA5" s="74">
        <v>5</v>
      </c>
      <c r="AB5" s="74">
        <v>5</v>
      </c>
      <c r="AC5" s="74">
        <v>5</v>
      </c>
      <c r="AD5" s="74">
        <v>5</v>
      </c>
      <c r="AE5" s="74">
        <v>5</v>
      </c>
      <c r="AF5" s="74">
        <v>5</v>
      </c>
      <c r="AG5" s="74">
        <v>5</v>
      </c>
      <c r="AH5" s="74">
        <v>5</v>
      </c>
      <c r="AI5" s="74">
        <v>5</v>
      </c>
      <c r="AJ5" s="74">
        <v>5</v>
      </c>
      <c r="AK5" s="74">
        <v>5</v>
      </c>
      <c r="AL5" s="74">
        <v>5</v>
      </c>
      <c r="AM5" s="74">
        <v>5</v>
      </c>
      <c r="AN5" s="74">
        <v>5</v>
      </c>
      <c r="AO5" s="74">
        <v>5</v>
      </c>
      <c r="AP5" s="74">
        <v>5</v>
      </c>
      <c r="AQ5" s="74">
        <v>5</v>
      </c>
      <c r="AR5" s="74">
        <v>5</v>
      </c>
      <c r="AS5" s="74">
        <v>5</v>
      </c>
      <c r="AT5" s="74">
        <v>5</v>
      </c>
      <c r="AU5" s="76">
        <f>SUM(AA5:AT5)</f>
        <v>100</v>
      </c>
      <c r="AW5" s="74">
        <v>5</v>
      </c>
      <c r="AX5" s="74">
        <v>5</v>
      </c>
      <c r="AY5" s="74">
        <v>5</v>
      </c>
      <c r="AZ5" s="74">
        <v>5</v>
      </c>
      <c r="BA5" s="74">
        <v>5</v>
      </c>
      <c r="BB5" s="74">
        <v>5</v>
      </c>
      <c r="BC5" s="74">
        <v>5</v>
      </c>
      <c r="BD5" s="74">
        <v>5</v>
      </c>
      <c r="BE5" s="74">
        <v>5</v>
      </c>
      <c r="BF5" s="74">
        <v>5</v>
      </c>
      <c r="BG5" s="74">
        <v>5</v>
      </c>
      <c r="BH5" s="74">
        <v>5</v>
      </c>
      <c r="BI5" s="74">
        <v>5</v>
      </c>
      <c r="BJ5" s="74">
        <v>5</v>
      </c>
      <c r="BK5" s="74">
        <v>5</v>
      </c>
      <c r="BL5" s="74">
        <v>5</v>
      </c>
      <c r="BM5" s="74">
        <v>5</v>
      </c>
      <c r="BN5" s="74">
        <v>5</v>
      </c>
      <c r="BO5" s="74">
        <v>5</v>
      </c>
      <c r="BP5" s="74">
        <v>5</v>
      </c>
      <c r="BQ5" s="77">
        <f>SUM(AW5:BP5)</f>
        <v>100</v>
      </c>
    </row>
    <row r="6" spans="1:238">
      <c r="A6" s="70"/>
      <c r="B6" s="70"/>
      <c r="C6" s="70"/>
      <c r="D6" s="73">
        <v>4</v>
      </c>
      <c r="E6" s="74"/>
      <c r="F6" s="74"/>
      <c r="G6" s="74"/>
      <c r="H6" s="74"/>
      <c r="I6" s="74"/>
      <c r="J6" s="74"/>
      <c r="K6" s="74"/>
      <c r="L6" s="74"/>
      <c r="M6" s="74"/>
      <c r="N6" s="74"/>
      <c r="O6" s="74"/>
      <c r="P6" s="74"/>
      <c r="Q6" s="74"/>
      <c r="R6" s="74"/>
      <c r="S6" s="74"/>
      <c r="T6" s="74"/>
      <c r="U6" s="74"/>
      <c r="V6" s="74"/>
      <c r="W6" s="74"/>
      <c r="X6" s="74"/>
      <c r="Y6" s="75">
        <f>SUM(E6:X6)</f>
        <v>0</v>
      </c>
      <c r="Z6" s="19"/>
      <c r="AA6" s="74">
        <v>1</v>
      </c>
      <c r="AB6" s="74">
        <v>4</v>
      </c>
      <c r="AC6" s="74">
        <v>2</v>
      </c>
      <c r="AD6" s="74">
        <v>1</v>
      </c>
      <c r="AE6" s="74">
        <v>1</v>
      </c>
      <c r="AF6" s="74">
        <v>3</v>
      </c>
      <c r="AG6" s="74">
        <v>3</v>
      </c>
      <c r="AH6" s="74">
        <v>1</v>
      </c>
      <c r="AI6" s="74">
        <v>1</v>
      </c>
      <c r="AJ6" s="74">
        <v>5</v>
      </c>
      <c r="AK6" s="74">
        <v>1</v>
      </c>
      <c r="AL6" s="74">
        <v>1</v>
      </c>
      <c r="AM6" s="74">
        <v>3</v>
      </c>
      <c r="AN6" s="74">
        <v>4</v>
      </c>
      <c r="AO6" s="74">
        <v>4</v>
      </c>
      <c r="AP6" s="74">
        <v>1</v>
      </c>
      <c r="AQ6" s="74">
        <v>1</v>
      </c>
      <c r="AR6" s="74">
        <v>5</v>
      </c>
      <c r="AS6" s="74">
        <v>3</v>
      </c>
      <c r="AT6" s="74">
        <v>5</v>
      </c>
      <c r="AU6" s="76">
        <f>SUM(AA6:AT6)</f>
        <v>50</v>
      </c>
      <c r="AW6" s="74">
        <v>1</v>
      </c>
      <c r="AX6" s="74">
        <v>4</v>
      </c>
      <c r="AY6" s="74">
        <v>2</v>
      </c>
      <c r="AZ6" s="74">
        <v>1</v>
      </c>
      <c r="BA6" s="74">
        <v>1</v>
      </c>
      <c r="BB6" s="74">
        <v>3</v>
      </c>
      <c r="BC6" s="74">
        <v>3</v>
      </c>
      <c r="BD6" s="74">
        <v>1</v>
      </c>
      <c r="BE6" s="74">
        <v>1</v>
      </c>
      <c r="BF6" s="74">
        <v>5</v>
      </c>
      <c r="BG6" s="74">
        <v>1</v>
      </c>
      <c r="BH6" s="74">
        <v>1</v>
      </c>
      <c r="BI6" s="74">
        <v>3</v>
      </c>
      <c r="BJ6" s="74">
        <v>4</v>
      </c>
      <c r="BK6" s="74">
        <v>4</v>
      </c>
      <c r="BL6" s="74">
        <v>1</v>
      </c>
      <c r="BM6" s="74">
        <v>1</v>
      </c>
      <c r="BN6" s="74">
        <v>5</v>
      </c>
      <c r="BO6" s="74">
        <v>3</v>
      </c>
      <c r="BP6" s="74">
        <v>5</v>
      </c>
      <c r="BQ6" s="77">
        <f>SUM(AW6:BP6)</f>
        <v>50</v>
      </c>
    </row>
    <row r="7" spans="1:238">
      <c r="A7" s="70"/>
      <c r="B7" s="70"/>
      <c r="C7" s="70"/>
      <c r="D7" s="73">
        <v>5</v>
      </c>
      <c r="E7" s="74"/>
      <c r="F7" s="74"/>
      <c r="G7" s="74"/>
      <c r="H7" s="74"/>
      <c r="I7" s="74"/>
      <c r="J7" s="74"/>
      <c r="K7" s="74"/>
      <c r="L7" s="74"/>
      <c r="M7" s="74"/>
      <c r="N7" s="74"/>
      <c r="O7" s="74"/>
      <c r="P7" s="74"/>
      <c r="Q7" s="74"/>
      <c r="R7" s="74"/>
      <c r="S7" s="74"/>
      <c r="T7" s="74"/>
      <c r="U7" s="74"/>
      <c r="V7" s="74"/>
      <c r="W7" s="74"/>
      <c r="X7" s="74"/>
      <c r="Y7" s="75">
        <f>SUM(E7:X7)</f>
        <v>0</v>
      </c>
      <c r="Z7" s="19"/>
      <c r="AA7" s="74">
        <v>1</v>
      </c>
      <c r="AB7" s="74">
        <v>4</v>
      </c>
      <c r="AC7" s="74">
        <v>2</v>
      </c>
      <c r="AD7" s="74">
        <v>1</v>
      </c>
      <c r="AE7" s="74">
        <v>1</v>
      </c>
      <c r="AF7" s="74">
        <v>3</v>
      </c>
      <c r="AG7" s="74">
        <v>3</v>
      </c>
      <c r="AH7" s="74">
        <v>1</v>
      </c>
      <c r="AI7" s="74">
        <v>1</v>
      </c>
      <c r="AJ7" s="74">
        <v>5</v>
      </c>
      <c r="AK7" s="74">
        <v>1</v>
      </c>
      <c r="AL7" s="74">
        <v>1</v>
      </c>
      <c r="AM7" s="74">
        <v>3</v>
      </c>
      <c r="AN7" s="74">
        <v>4</v>
      </c>
      <c r="AO7" s="74">
        <v>4</v>
      </c>
      <c r="AP7" s="74">
        <v>1</v>
      </c>
      <c r="AQ7" s="74">
        <v>1</v>
      </c>
      <c r="AR7" s="74">
        <v>5</v>
      </c>
      <c r="AS7" s="74">
        <v>3</v>
      </c>
      <c r="AT7" s="74">
        <v>5</v>
      </c>
      <c r="AU7" s="76">
        <f>SUM(AA7:AT7)</f>
        <v>50</v>
      </c>
      <c r="AW7" s="74">
        <v>1</v>
      </c>
      <c r="AX7" s="74">
        <v>4</v>
      </c>
      <c r="AY7" s="74">
        <v>2</v>
      </c>
      <c r="AZ7" s="74">
        <v>1</v>
      </c>
      <c r="BA7" s="74">
        <v>1</v>
      </c>
      <c r="BB7" s="74">
        <v>3</v>
      </c>
      <c r="BC7" s="74">
        <v>3</v>
      </c>
      <c r="BD7" s="74">
        <v>1</v>
      </c>
      <c r="BE7" s="74">
        <v>1</v>
      </c>
      <c r="BF7" s="74">
        <v>5</v>
      </c>
      <c r="BG7" s="74">
        <v>1</v>
      </c>
      <c r="BH7" s="74">
        <v>1</v>
      </c>
      <c r="BI7" s="74">
        <v>3</v>
      </c>
      <c r="BJ7" s="74">
        <v>4</v>
      </c>
      <c r="BK7" s="74">
        <v>4</v>
      </c>
      <c r="BL7" s="74">
        <v>1</v>
      </c>
      <c r="BM7" s="74">
        <v>1</v>
      </c>
      <c r="BN7" s="74">
        <v>5</v>
      </c>
      <c r="BO7" s="74">
        <v>3</v>
      </c>
      <c r="BP7" s="74">
        <v>5</v>
      </c>
      <c r="BQ7" s="77">
        <f>SUM(AW7:BP7)</f>
        <v>50</v>
      </c>
    </row>
    <row r="8" spans="1:238">
      <c r="A8" s="70"/>
      <c r="B8" s="70"/>
      <c r="C8" s="70"/>
      <c r="D8" s="73">
        <v>6</v>
      </c>
      <c r="E8" s="74"/>
      <c r="F8" s="74"/>
      <c r="G8" s="74"/>
      <c r="H8" s="74"/>
      <c r="I8" s="74"/>
      <c r="J8" s="74"/>
      <c r="K8" s="74"/>
      <c r="L8" s="74"/>
      <c r="M8" s="74"/>
      <c r="N8" s="74"/>
      <c r="O8" s="74"/>
      <c r="P8" s="74"/>
      <c r="Q8" s="74"/>
      <c r="R8" s="74"/>
      <c r="S8" s="74"/>
      <c r="T8" s="74"/>
      <c r="U8" s="74"/>
      <c r="V8" s="74"/>
      <c r="W8" s="74"/>
      <c r="X8" s="74"/>
      <c r="Y8" s="75"/>
      <c r="Z8" s="19"/>
      <c r="AA8" s="74">
        <v>3</v>
      </c>
      <c r="AB8" s="74">
        <v>3</v>
      </c>
      <c r="AC8" s="74">
        <v>3</v>
      </c>
      <c r="AD8" s="74">
        <v>3</v>
      </c>
      <c r="AE8" s="74">
        <v>3</v>
      </c>
      <c r="AF8" s="74">
        <v>3</v>
      </c>
      <c r="AG8" s="74">
        <v>3</v>
      </c>
      <c r="AH8" s="74">
        <v>3</v>
      </c>
      <c r="AI8" s="74">
        <v>3</v>
      </c>
      <c r="AJ8" s="74">
        <v>3</v>
      </c>
      <c r="AK8" s="74">
        <v>3</v>
      </c>
      <c r="AL8" s="74">
        <v>3</v>
      </c>
      <c r="AM8" s="74">
        <v>3</v>
      </c>
      <c r="AN8" s="74">
        <v>3</v>
      </c>
      <c r="AO8" s="74">
        <v>3</v>
      </c>
      <c r="AP8" s="74">
        <v>3</v>
      </c>
      <c r="AQ8" s="74">
        <v>3</v>
      </c>
      <c r="AR8" s="74">
        <v>3</v>
      </c>
      <c r="AS8" s="74">
        <v>3</v>
      </c>
      <c r="AT8" s="74">
        <v>3</v>
      </c>
      <c r="AU8" s="76">
        <f t="shared" ref="AU8:AU52" si="0">SUM(AA8:AT8)</f>
        <v>60</v>
      </c>
      <c r="AW8" s="74">
        <v>3</v>
      </c>
      <c r="AX8" s="74">
        <v>3</v>
      </c>
      <c r="AY8" s="74">
        <v>3</v>
      </c>
      <c r="AZ8" s="74">
        <v>3</v>
      </c>
      <c r="BA8" s="74">
        <v>3</v>
      </c>
      <c r="BB8" s="74">
        <v>3</v>
      </c>
      <c r="BC8" s="74">
        <v>3</v>
      </c>
      <c r="BD8" s="74">
        <v>3</v>
      </c>
      <c r="BE8" s="74">
        <v>3</v>
      </c>
      <c r="BF8" s="74">
        <v>3</v>
      </c>
      <c r="BG8" s="74">
        <v>3</v>
      </c>
      <c r="BH8" s="74">
        <v>3</v>
      </c>
      <c r="BI8" s="74">
        <v>3</v>
      </c>
      <c r="BJ8" s="74">
        <v>3</v>
      </c>
      <c r="BK8" s="74">
        <v>3</v>
      </c>
      <c r="BL8" s="74">
        <v>3</v>
      </c>
      <c r="BM8" s="74">
        <v>3</v>
      </c>
      <c r="BN8" s="74">
        <v>3</v>
      </c>
      <c r="BO8" s="74">
        <v>3</v>
      </c>
      <c r="BP8" s="74">
        <v>3</v>
      </c>
      <c r="BQ8" s="77">
        <f t="shared" ref="BQ8:BQ52" si="1">SUM(AW8:BP8)</f>
        <v>60</v>
      </c>
    </row>
    <row r="9" spans="1:238">
      <c r="A9" s="70"/>
      <c r="B9" s="70"/>
      <c r="C9" s="70"/>
      <c r="D9" s="73">
        <v>7</v>
      </c>
      <c r="E9" s="74"/>
      <c r="F9" s="74"/>
      <c r="G9" s="74"/>
      <c r="H9" s="74"/>
      <c r="I9" s="74"/>
      <c r="J9" s="74"/>
      <c r="K9" s="74"/>
      <c r="L9" s="74"/>
      <c r="M9" s="74"/>
      <c r="N9" s="74"/>
      <c r="O9" s="74"/>
      <c r="P9" s="74"/>
      <c r="Q9" s="74"/>
      <c r="R9" s="74"/>
      <c r="S9" s="74"/>
      <c r="T9" s="74"/>
      <c r="U9" s="74"/>
      <c r="V9" s="74"/>
      <c r="W9" s="74"/>
      <c r="X9" s="74"/>
      <c r="Y9" s="75"/>
      <c r="Z9" s="19"/>
      <c r="AA9" s="74">
        <v>1</v>
      </c>
      <c r="AB9" s="74">
        <v>4</v>
      </c>
      <c r="AC9" s="74">
        <v>2</v>
      </c>
      <c r="AD9" s="74">
        <v>1</v>
      </c>
      <c r="AE9" s="74">
        <v>1</v>
      </c>
      <c r="AF9" s="74">
        <v>3</v>
      </c>
      <c r="AG9" s="74">
        <v>3</v>
      </c>
      <c r="AH9" s="74">
        <v>1</v>
      </c>
      <c r="AI9" s="74">
        <v>1</v>
      </c>
      <c r="AJ9" s="74">
        <v>5</v>
      </c>
      <c r="AK9" s="74">
        <v>1</v>
      </c>
      <c r="AL9" s="74">
        <v>1</v>
      </c>
      <c r="AM9" s="74">
        <v>3</v>
      </c>
      <c r="AN9" s="74">
        <v>4</v>
      </c>
      <c r="AO9" s="74">
        <v>4</v>
      </c>
      <c r="AP9" s="74">
        <v>1</v>
      </c>
      <c r="AQ9" s="74">
        <v>1</v>
      </c>
      <c r="AR9" s="74">
        <v>5</v>
      </c>
      <c r="AS9" s="74">
        <v>3</v>
      </c>
      <c r="AT9" s="74">
        <v>5</v>
      </c>
      <c r="AU9" s="76">
        <f t="shared" si="0"/>
        <v>50</v>
      </c>
      <c r="AW9" s="74">
        <v>1</v>
      </c>
      <c r="AX9" s="74">
        <v>4</v>
      </c>
      <c r="AY9" s="74">
        <v>2</v>
      </c>
      <c r="AZ9" s="74">
        <v>1</v>
      </c>
      <c r="BA9" s="74">
        <v>1</v>
      </c>
      <c r="BB9" s="74">
        <v>3</v>
      </c>
      <c r="BC9" s="74">
        <v>3</v>
      </c>
      <c r="BD9" s="74">
        <v>1</v>
      </c>
      <c r="BE9" s="74">
        <v>1</v>
      </c>
      <c r="BF9" s="74">
        <v>5</v>
      </c>
      <c r="BG9" s="74">
        <v>1</v>
      </c>
      <c r="BH9" s="74">
        <v>1</v>
      </c>
      <c r="BI9" s="74">
        <v>3</v>
      </c>
      <c r="BJ9" s="74">
        <v>4</v>
      </c>
      <c r="BK9" s="74">
        <v>4</v>
      </c>
      <c r="BL9" s="74">
        <v>1</v>
      </c>
      <c r="BM9" s="74">
        <v>1</v>
      </c>
      <c r="BN9" s="74">
        <v>5</v>
      </c>
      <c r="BO9" s="74">
        <v>3</v>
      </c>
      <c r="BP9" s="74">
        <v>5</v>
      </c>
      <c r="BQ9" s="77">
        <f t="shared" si="1"/>
        <v>50</v>
      </c>
    </row>
    <row r="10" spans="1:238">
      <c r="A10" s="70"/>
      <c r="B10" s="70"/>
      <c r="C10" s="70"/>
      <c r="D10" s="73">
        <v>8</v>
      </c>
      <c r="E10" s="74"/>
      <c r="F10" s="74"/>
      <c r="G10" s="74"/>
      <c r="H10" s="74"/>
      <c r="I10" s="74"/>
      <c r="J10" s="74"/>
      <c r="K10" s="74"/>
      <c r="L10" s="74"/>
      <c r="M10" s="74"/>
      <c r="N10" s="74"/>
      <c r="O10" s="74"/>
      <c r="P10" s="74"/>
      <c r="Q10" s="74"/>
      <c r="R10" s="74"/>
      <c r="S10" s="74"/>
      <c r="T10" s="74"/>
      <c r="U10" s="74"/>
      <c r="V10" s="74"/>
      <c r="W10" s="74"/>
      <c r="X10" s="74"/>
      <c r="Y10" s="75"/>
      <c r="Z10" s="19"/>
      <c r="AA10" s="74"/>
      <c r="AB10" s="74"/>
      <c r="AC10" s="74"/>
      <c r="AD10" s="74"/>
      <c r="AE10" s="74"/>
      <c r="AF10" s="74"/>
      <c r="AG10" s="74"/>
      <c r="AH10" s="74"/>
      <c r="AI10" s="74"/>
      <c r="AJ10" s="74"/>
      <c r="AK10" s="74"/>
      <c r="AL10" s="74"/>
      <c r="AM10" s="74"/>
      <c r="AN10" s="74"/>
      <c r="AO10" s="74"/>
      <c r="AP10" s="74"/>
      <c r="AQ10" s="74"/>
      <c r="AR10" s="74"/>
      <c r="AS10" s="74"/>
      <c r="AT10" s="74"/>
      <c r="AU10" s="76">
        <f t="shared" si="0"/>
        <v>0</v>
      </c>
      <c r="AW10" s="74"/>
      <c r="AX10" s="74"/>
      <c r="AY10" s="74"/>
      <c r="AZ10" s="74"/>
      <c r="BA10" s="74"/>
      <c r="BB10" s="74"/>
      <c r="BC10" s="74"/>
      <c r="BD10" s="74"/>
      <c r="BE10" s="74"/>
      <c r="BF10" s="74"/>
      <c r="BG10" s="74"/>
      <c r="BH10" s="74"/>
      <c r="BI10" s="74"/>
      <c r="BJ10" s="74"/>
      <c r="BK10" s="74"/>
      <c r="BL10" s="74"/>
      <c r="BM10" s="74"/>
      <c r="BN10" s="74"/>
      <c r="BO10" s="74"/>
      <c r="BP10" s="74"/>
      <c r="BQ10" s="77">
        <f t="shared" si="1"/>
        <v>0</v>
      </c>
    </row>
    <row r="11" spans="1:238">
      <c r="A11" s="70"/>
      <c r="B11" s="70"/>
      <c r="C11" s="70"/>
      <c r="D11" s="73">
        <v>9</v>
      </c>
      <c r="E11" s="74"/>
      <c r="F11" s="74"/>
      <c r="G11" s="74"/>
      <c r="H11" s="74"/>
      <c r="I11" s="74"/>
      <c r="J11" s="74"/>
      <c r="K11" s="74"/>
      <c r="L11" s="74"/>
      <c r="M11" s="74"/>
      <c r="N11" s="74"/>
      <c r="O11" s="74"/>
      <c r="P11" s="74"/>
      <c r="Q11" s="74"/>
      <c r="R11" s="74"/>
      <c r="S11" s="74"/>
      <c r="T11" s="74"/>
      <c r="U11" s="74"/>
      <c r="V11" s="74"/>
      <c r="W11" s="74"/>
      <c r="X11" s="74"/>
      <c r="Y11" s="75"/>
      <c r="Z11" s="19"/>
      <c r="AA11" s="74"/>
      <c r="AB11" s="74"/>
      <c r="AC11" s="74"/>
      <c r="AD11" s="74"/>
      <c r="AE11" s="74"/>
      <c r="AF11" s="74"/>
      <c r="AG11" s="74"/>
      <c r="AH11" s="74"/>
      <c r="AI11" s="74"/>
      <c r="AJ11" s="74"/>
      <c r="AK11" s="74"/>
      <c r="AL11" s="74"/>
      <c r="AM11" s="74"/>
      <c r="AN11" s="74"/>
      <c r="AO11" s="74"/>
      <c r="AP11" s="74"/>
      <c r="AQ11" s="74"/>
      <c r="AR11" s="74"/>
      <c r="AS11" s="74"/>
      <c r="AT11" s="74"/>
      <c r="AU11" s="76">
        <f t="shared" si="0"/>
        <v>0</v>
      </c>
      <c r="AW11" s="74"/>
      <c r="AX11" s="74"/>
      <c r="AY11" s="74"/>
      <c r="AZ11" s="74"/>
      <c r="BA11" s="74"/>
      <c r="BB11" s="74"/>
      <c r="BC11" s="74"/>
      <c r="BD11" s="74"/>
      <c r="BE11" s="74"/>
      <c r="BF11" s="74"/>
      <c r="BG11" s="74"/>
      <c r="BH11" s="74"/>
      <c r="BI11" s="74"/>
      <c r="BJ11" s="74"/>
      <c r="BK11" s="74"/>
      <c r="BL11" s="74"/>
      <c r="BM11" s="74"/>
      <c r="BN11" s="74"/>
      <c r="BO11" s="74"/>
      <c r="BP11" s="74"/>
      <c r="BQ11" s="77">
        <f t="shared" si="1"/>
        <v>0</v>
      </c>
    </row>
    <row r="12" spans="1:238">
      <c r="A12" s="70"/>
      <c r="B12" s="70"/>
      <c r="C12" s="70"/>
      <c r="D12" s="73">
        <v>10</v>
      </c>
      <c r="E12" s="74"/>
      <c r="F12" s="74"/>
      <c r="G12" s="74"/>
      <c r="H12" s="74"/>
      <c r="I12" s="74"/>
      <c r="J12" s="74"/>
      <c r="K12" s="74"/>
      <c r="L12" s="74"/>
      <c r="M12" s="74"/>
      <c r="N12" s="74"/>
      <c r="O12" s="74"/>
      <c r="P12" s="74"/>
      <c r="Q12" s="74"/>
      <c r="R12" s="74"/>
      <c r="S12" s="74"/>
      <c r="T12" s="74"/>
      <c r="U12" s="74"/>
      <c r="V12" s="74"/>
      <c r="W12" s="74"/>
      <c r="X12" s="74"/>
      <c r="Y12" s="75"/>
      <c r="Z12" s="19"/>
      <c r="AA12" s="74"/>
      <c r="AB12" s="74"/>
      <c r="AC12" s="74"/>
      <c r="AD12" s="74"/>
      <c r="AE12" s="74"/>
      <c r="AF12" s="74"/>
      <c r="AG12" s="74"/>
      <c r="AH12" s="74"/>
      <c r="AI12" s="74"/>
      <c r="AJ12" s="74"/>
      <c r="AK12" s="74"/>
      <c r="AL12" s="74"/>
      <c r="AM12" s="74"/>
      <c r="AN12" s="74"/>
      <c r="AO12" s="74"/>
      <c r="AP12" s="74"/>
      <c r="AQ12" s="74"/>
      <c r="AR12" s="74"/>
      <c r="AS12" s="74"/>
      <c r="AT12" s="74"/>
      <c r="AU12" s="76">
        <f t="shared" si="0"/>
        <v>0</v>
      </c>
      <c r="AW12" s="74"/>
      <c r="AX12" s="74"/>
      <c r="AY12" s="74"/>
      <c r="AZ12" s="74"/>
      <c r="BA12" s="74"/>
      <c r="BB12" s="74"/>
      <c r="BC12" s="74"/>
      <c r="BD12" s="74"/>
      <c r="BE12" s="74"/>
      <c r="BF12" s="74"/>
      <c r="BG12" s="74"/>
      <c r="BH12" s="74"/>
      <c r="BI12" s="74"/>
      <c r="BJ12" s="74"/>
      <c r="BK12" s="74"/>
      <c r="BL12" s="74"/>
      <c r="BM12" s="74"/>
      <c r="BN12" s="74"/>
      <c r="BO12" s="74"/>
      <c r="BP12" s="74"/>
      <c r="BQ12" s="77">
        <f t="shared" si="1"/>
        <v>0</v>
      </c>
    </row>
    <row r="13" spans="1:238">
      <c r="A13" s="70"/>
      <c r="B13" s="70"/>
      <c r="C13" s="70"/>
      <c r="D13" s="73">
        <v>11</v>
      </c>
      <c r="E13" s="74"/>
      <c r="F13" s="74"/>
      <c r="G13" s="74"/>
      <c r="H13" s="74"/>
      <c r="I13" s="74"/>
      <c r="J13" s="74"/>
      <c r="K13" s="74"/>
      <c r="L13" s="74"/>
      <c r="M13" s="74"/>
      <c r="N13" s="74"/>
      <c r="O13" s="74"/>
      <c r="P13" s="74"/>
      <c r="Q13" s="74"/>
      <c r="R13" s="74"/>
      <c r="S13" s="74"/>
      <c r="T13" s="74"/>
      <c r="U13" s="74"/>
      <c r="V13" s="74"/>
      <c r="W13" s="74"/>
      <c r="X13" s="74"/>
      <c r="Y13" s="75"/>
      <c r="Z13" s="19"/>
      <c r="AA13" s="74"/>
      <c r="AB13" s="74"/>
      <c r="AC13" s="74"/>
      <c r="AD13" s="74"/>
      <c r="AE13" s="74"/>
      <c r="AF13" s="74"/>
      <c r="AG13" s="74"/>
      <c r="AH13" s="74"/>
      <c r="AI13" s="74"/>
      <c r="AJ13" s="74"/>
      <c r="AK13" s="74"/>
      <c r="AL13" s="74"/>
      <c r="AM13" s="74"/>
      <c r="AN13" s="74"/>
      <c r="AO13" s="74"/>
      <c r="AP13" s="74"/>
      <c r="AQ13" s="74"/>
      <c r="AR13" s="74"/>
      <c r="AS13" s="74"/>
      <c r="AT13" s="74"/>
      <c r="AU13" s="76">
        <f t="shared" si="0"/>
        <v>0</v>
      </c>
      <c r="AW13" s="74"/>
      <c r="AX13" s="74"/>
      <c r="AY13" s="74"/>
      <c r="AZ13" s="74"/>
      <c r="BA13" s="74"/>
      <c r="BB13" s="74"/>
      <c r="BC13" s="74"/>
      <c r="BD13" s="74"/>
      <c r="BE13" s="74"/>
      <c r="BF13" s="74"/>
      <c r="BG13" s="74"/>
      <c r="BH13" s="74"/>
      <c r="BI13" s="74"/>
      <c r="BJ13" s="74"/>
      <c r="BK13" s="74"/>
      <c r="BL13" s="74"/>
      <c r="BM13" s="74"/>
      <c r="BN13" s="74"/>
      <c r="BO13" s="74"/>
      <c r="BP13" s="74"/>
      <c r="BQ13" s="77">
        <f t="shared" si="1"/>
        <v>0</v>
      </c>
    </row>
    <row r="14" spans="1:238">
      <c r="A14" s="70"/>
      <c r="B14" s="70"/>
      <c r="C14" s="70"/>
      <c r="D14" s="73">
        <v>12</v>
      </c>
      <c r="E14" s="74"/>
      <c r="F14" s="74"/>
      <c r="G14" s="74"/>
      <c r="H14" s="74"/>
      <c r="I14" s="74"/>
      <c r="J14" s="74"/>
      <c r="K14" s="74"/>
      <c r="L14" s="74"/>
      <c r="M14" s="74"/>
      <c r="N14" s="74"/>
      <c r="O14" s="74"/>
      <c r="P14" s="74"/>
      <c r="Q14" s="74"/>
      <c r="R14" s="74"/>
      <c r="S14" s="74"/>
      <c r="T14" s="74"/>
      <c r="U14" s="74"/>
      <c r="V14" s="74"/>
      <c r="W14" s="74"/>
      <c r="X14" s="74"/>
      <c r="Y14" s="75"/>
      <c r="Z14" s="19"/>
      <c r="AA14" s="74"/>
      <c r="AB14" s="74"/>
      <c r="AC14" s="74"/>
      <c r="AD14" s="74"/>
      <c r="AE14" s="74"/>
      <c r="AF14" s="74"/>
      <c r="AG14" s="74"/>
      <c r="AH14" s="74"/>
      <c r="AI14" s="74"/>
      <c r="AJ14" s="74"/>
      <c r="AK14" s="74"/>
      <c r="AL14" s="74"/>
      <c r="AM14" s="74"/>
      <c r="AN14" s="74"/>
      <c r="AO14" s="74"/>
      <c r="AP14" s="74"/>
      <c r="AQ14" s="74"/>
      <c r="AR14" s="74"/>
      <c r="AS14" s="74"/>
      <c r="AT14" s="74"/>
      <c r="AU14" s="76">
        <f t="shared" si="0"/>
        <v>0</v>
      </c>
      <c r="AW14" s="74"/>
      <c r="AX14" s="74"/>
      <c r="AY14" s="74"/>
      <c r="AZ14" s="74"/>
      <c r="BA14" s="74"/>
      <c r="BB14" s="74"/>
      <c r="BC14" s="74"/>
      <c r="BD14" s="74"/>
      <c r="BE14" s="74"/>
      <c r="BF14" s="74"/>
      <c r="BG14" s="74"/>
      <c r="BH14" s="74"/>
      <c r="BI14" s="74"/>
      <c r="BJ14" s="74"/>
      <c r="BK14" s="74"/>
      <c r="BL14" s="74"/>
      <c r="BM14" s="74"/>
      <c r="BN14" s="74"/>
      <c r="BO14" s="74"/>
      <c r="BP14" s="74"/>
      <c r="BQ14" s="77">
        <f t="shared" si="1"/>
        <v>0</v>
      </c>
    </row>
    <row r="15" spans="1:238">
      <c r="A15" s="70"/>
      <c r="B15" s="70"/>
      <c r="C15" s="70"/>
      <c r="D15" s="73">
        <v>13</v>
      </c>
      <c r="E15" s="74"/>
      <c r="F15" s="74"/>
      <c r="G15" s="74"/>
      <c r="H15" s="74"/>
      <c r="I15" s="74"/>
      <c r="J15" s="74"/>
      <c r="K15" s="74"/>
      <c r="L15" s="74"/>
      <c r="M15" s="74"/>
      <c r="N15" s="74"/>
      <c r="O15" s="74"/>
      <c r="P15" s="74"/>
      <c r="Q15" s="74"/>
      <c r="R15" s="74"/>
      <c r="S15" s="74"/>
      <c r="T15" s="74"/>
      <c r="U15" s="74"/>
      <c r="V15" s="74"/>
      <c r="W15" s="74"/>
      <c r="X15" s="74"/>
      <c r="Y15" s="75"/>
      <c r="Z15" s="19"/>
      <c r="AA15" s="74"/>
      <c r="AB15" s="74"/>
      <c r="AC15" s="74"/>
      <c r="AD15" s="74"/>
      <c r="AE15" s="74"/>
      <c r="AF15" s="74"/>
      <c r="AG15" s="74"/>
      <c r="AH15" s="74"/>
      <c r="AI15" s="74"/>
      <c r="AJ15" s="74"/>
      <c r="AK15" s="74"/>
      <c r="AL15" s="74"/>
      <c r="AM15" s="74"/>
      <c r="AN15" s="74"/>
      <c r="AO15" s="74"/>
      <c r="AP15" s="74"/>
      <c r="AQ15" s="74"/>
      <c r="AR15" s="74"/>
      <c r="AS15" s="74"/>
      <c r="AT15" s="74"/>
      <c r="AU15" s="76">
        <f t="shared" si="0"/>
        <v>0</v>
      </c>
      <c r="AW15" s="74"/>
      <c r="AX15" s="74"/>
      <c r="AY15" s="74"/>
      <c r="AZ15" s="74"/>
      <c r="BA15" s="74"/>
      <c r="BB15" s="74"/>
      <c r="BC15" s="74"/>
      <c r="BD15" s="74"/>
      <c r="BE15" s="74"/>
      <c r="BF15" s="74"/>
      <c r="BG15" s="74"/>
      <c r="BH15" s="74"/>
      <c r="BI15" s="74"/>
      <c r="BJ15" s="74"/>
      <c r="BK15" s="74"/>
      <c r="BL15" s="74"/>
      <c r="BM15" s="74"/>
      <c r="BN15" s="74"/>
      <c r="BO15" s="74"/>
      <c r="BP15" s="74"/>
      <c r="BQ15" s="77">
        <f t="shared" si="1"/>
        <v>0</v>
      </c>
    </row>
    <row r="16" spans="1:238">
      <c r="A16" s="70"/>
      <c r="B16" s="70"/>
      <c r="C16" s="70"/>
      <c r="D16" s="73">
        <v>14</v>
      </c>
      <c r="E16" s="74"/>
      <c r="F16" s="74"/>
      <c r="G16" s="74"/>
      <c r="H16" s="74"/>
      <c r="I16" s="74"/>
      <c r="J16" s="74"/>
      <c r="K16" s="74"/>
      <c r="L16" s="74"/>
      <c r="M16" s="74"/>
      <c r="N16" s="74"/>
      <c r="O16" s="74"/>
      <c r="P16" s="74"/>
      <c r="Q16" s="74"/>
      <c r="R16" s="74"/>
      <c r="S16" s="74"/>
      <c r="T16" s="74"/>
      <c r="U16" s="74"/>
      <c r="V16" s="74"/>
      <c r="W16" s="74"/>
      <c r="X16" s="74"/>
      <c r="Y16" s="75"/>
      <c r="Z16" s="19"/>
      <c r="AA16" s="74"/>
      <c r="AB16" s="74"/>
      <c r="AC16" s="74"/>
      <c r="AD16" s="74"/>
      <c r="AE16" s="74"/>
      <c r="AF16" s="74"/>
      <c r="AG16" s="74"/>
      <c r="AH16" s="74"/>
      <c r="AI16" s="74"/>
      <c r="AJ16" s="74"/>
      <c r="AK16" s="74"/>
      <c r="AL16" s="74"/>
      <c r="AM16" s="74"/>
      <c r="AN16" s="74"/>
      <c r="AO16" s="74"/>
      <c r="AP16" s="74"/>
      <c r="AQ16" s="74"/>
      <c r="AR16" s="74"/>
      <c r="AS16" s="74"/>
      <c r="AT16" s="74"/>
      <c r="AU16" s="76">
        <f t="shared" si="0"/>
        <v>0</v>
      </c>
      <c r="AW16" s="74"/>
      <c r="AX16" s="74"/>
      <c r="AY16" s="74"/>
      <c r="AZ16" s="74"/>
      <c r="BA16" s="74"/>
      <c r="BB16" s="74"/>
      <c r="BC16" s="74"/>
      <c r="BD16" s="74"/>
      <c r="BE16" s="74"/>
      <c r="BF16" s="74"/>
      <c r="BG16" s="74"/>
      <c r="BH16" s="74"/>
      <c r="BI16" s="74"/>
      <c r="BJ16" s="74"/>
      <c r="BK16" s="74"/>
      <c r="BL16" s="74"/>
      <c r="BM16" s="74"/>
      <c r="BN16" s="74"/>
      <c r="BO16" s="74"/>
      <c r="BP16" s="74"/>
      <c r="BQ16" s="77">
        <f t="shared" si="1"/>
        <v>0</v>
      </c>
    </row>
    <row r="17" spans="1:69">
      <c r="A17" s="70"/>
      <c r="B17" s="70"/>
      <c r="C17" s="70"/>
      <c r="D17" s="73">
        <v>15</v>
      </c>
      <c r="E17" s="74"/>
      <c r="F17" s="74"/>
      <c r="G17" s="74"/>
      <c r="H17" s="74"/>
      <c r="I17" s="74"/>
      <c r="J17" s="74"/>
      <c r="K17" s="74"/>
      <c r="L17" s="74"/>
      <c r="M17" s="74"/>
      <c r="N17" s="74"/>
      <c r="O17" s="74"/>
      <c r="P17" s="74"/>
      <c r="Q17" s="74"/>
      <c r="R17" s="74"/>
      <c r="S17" s="74"/>
      <c r="T17" s="74"/>
      <c r="U17" s="74"/>
      <c r="V17" s="74"/>
      <c r="W17" s="74"/>
      <c r="X17" s="74"/>
      <c r="Y17" s="75"/>
      <c r="Z17" s="19"/>
      <c r="AA17" s="74"/>
      <c r="AB17" s="74"/>
      <c r="AC17" s="74"/>
      <c r="AD17" s="74"/>
      <c r="AE17" s="74"/>
      <c r="AF17" s="74"/>
      <c r="AG17" s="74"/>
      <c r="AH17" s="74"/>
      <c r="AI17" s="74"/>
      <c r="AJ17" s="74"/>
      <c r="AK17" s="74"/>
      <c r="AL17" s="74"/>
      <c r="AM17" s="74"/>
      <c r="AN17" s="74"/>
      <c r="AO17" s="74"/>
      <c r="AP17" s="74"/>
      <c r="AQ17" s="74"/>
      <c r="AR17" s="74"/>
      <c r="AS17" s="74"/>
      <c r="AT17" s="74"/>
      <c r="AU17" s="76">
        <f t="shared" si="0"/>
        <v>0</v>
      </c>
      <c r="AW17" s="74"/>
      <c r="AX17" s="74"/>
      <c r="AY17" s="74"/>
      <c r="AZ17" s="74"/>
      <c r="BA17" s="74"/>
      <c r="BB17" s="74"/>
      <c r="BC17" s="74"/>
      <c r="BD17" s="74"/>
      <c r="BE17" s="74"/>
      <c r="BF17" s="74"/>
      <c r="BG17" s="74"/>
      <c r="BH17" s="74"/>
      <c r="BI17" s="74"/>
      <c r="BJ17" s="74"/>
      <c r="BK17" s="74"/>
      <c r="BL17" s="74"/>
      <c r="BM17" s="74"/>
      <c r="BN17" s="74"/>
      <c r="BO17" s="74"/>
      <c r="BP17" s="74"/>
      <c r="BQ17" s="77">
        <f t="shared" si="1"/>
        <v>0</v>
      </c>
    </row>
    <row r="18" spans="1:69">
      <c r="A18" s="70"/>
      <c r="B18" s="70"/>
      <c r="C18" s="70"/>
      <c r="D18" s="73">
        <v>16</v>
      </c>
      <c r="E18" s="74"/>
      <c r="F18" s="74"/>
      <c r="G18" s="74"/>
      <c r="H18" s="74"/>
      <c r="I18" s="74"/>
      <c r="J18" s="74"/>
      <c r="K18" s="74"/>
      <c r="L18" s="74"/>
      <c r="M18" s="74"/>
      <c r="N18" s="74"/>
      <c r="O18" s="74"/>
      <c r="P18" s="74"/>
      <c r="Q18" s="74"/>
      <c r="R18" s="74"/>
      <c r="S18" s="74"/>
      <c r="T18" s="74"/>
      <c r="U18" s="74"/>
      <c r="V18" s="74"/>
      <c r="W18" s="74"/>
      <c r="X18" s="74"/>
      <c r="Y18" s="75"/>
      <c r="Z18" s="19"/>
      <c r="AA18" s="74"/>
      <c r="AB18" s="74"/>
      <c r="AC18" s="74"/>
      <c r="AD18" s="74"/>
      <c r="AE18" s="74"/>
      <c r="AF18" s="74"/>
      <c r="AG18" s="74"/>
      <c r="AH18" s="74"/>
      <c r="AI18" s="74"/>
      <c r="AJ18" s="74"/>
      <c r="AK18" s="74"/>
      <c r="AL18" s="74"/>
      <c r="AM18" s="74"/>
      <c r="AN18" s="74"/>
      <c r="AO18" s="74"/>
      <c r="AP18" s="74"/>
      <c r="AQ18" s="74"/>
      <c r="AR18" s="74"/>
      <c r="AS18" s="74"/>
      <c r="AT18" s="74"/>
      <c r="AU18" s="76">
        <f t="shared" si="0"/>
        <v>0</v>
      </c>
      <c r="AW18" s="74"/>
      <c r="AX18" s="74"/>
      <c r="AY18" s="74"/>
      <c r="AZ18" s="74"/>
      <c r="BA18" s="74"/>
      <c r="BB18" s="74"/>
      <c r="BC18" s="74"/>
      <c r="BD18" s="74"/>
      <c r="BE18" s="74"/>
      <c r="BF18" s="74"/>
      <c r="BG18" s="74"/>
      <c r="BH18" s="74"/>
      <c r="BI18" s="74"/>
      <c r="BJ18" s="74"/>
      <c r="BK18" s="74"/>
      <c r="BL18" s="74"/>
      <c r="BM18" s="74"/>
      <c r="BN18" s="74"/>
      <c r="BO18" s="74"/>
      <c r="BP18" s="74"/>
      <c r="BQ18" s="77">
        <f t="shared" si="1"/>
        <v>0</v>
      </c>
    </row>
    <row r="19" spans="1:69">
      <c r="A19" s="70"/>
      <c r="B19" s="70"/>
      <c r="C19" s="70"/>
      <c r="D19" s="73">
        <v>17</v>
      </c>
      <c r="E19" s="74"/>
      <c r="F19" s="74"/>
      <c r="G19" s="74"/>
      <c r="H19" s="74"/>
      <c r="I19" s="74"/>
      <c r="J19" s="74"/>
      <c r="K19" s="74"/>
      <c r="L19" s="74"/>
      <c r="M19" s="74"/>
      <c r="N19" s="74"/>
      <c r="O19" s="74"/>
      <c r="P19" s="74"/>
      <c r="Q19" s="74"/>
      <c r="R19" s="74"/>
      <c r="S19" s="74"/>
      <c r="T19" s="74"/>
      <c r="U19" s="74"/>
      <c r="V19" s="74"/>
      <c r="W19" s="74"/>
      <c r="X19" s="74"/>
      <c r="Y19" s="75"/>
      <c r="Z19" s="19"/>
      <c r="AA19" s="74"/>
      <c r="AB19" s="74"/>
      <c r="AC19" s="74"/>
      <c r="AD19" s="74"/>
      <c r="AE19" s="74"/>
      <c r="AF19" s="74"/>
      <c r="AG19" s="74"/>
      <c r="AH19" s="74"/>
      <c r="AI19" s="74"/>
      <c r="AJ19" s="74"/>
      <c r="AK19" s="74"/>
      <c r="AL19" s="74"/>
      <c r="AM19" s="74"/>
      <c r="AN19" s="74"/>
      <c r="AO19" s="74"/>
      <c r="AP19" s="74"/>
      <c r="AQ19" s="74"/>
      <c r="AR19" s="74"/>
      <c r="AS19" s="74"/>
      <c r="AT19" s="74"/>
      <c r="AU19" s="76">
        <f t="shared" si="0"/>
        <v>0</v>
      </c>
      <c r="AW19" s="74"/>
      <c r="AX19" s="74"/>
      <c r="AY19" s="74"/>
      <c r="AZ19" s="74"/>
      <c r="BA19" s="74"/>
      <c r="BB19" s="74"/>
      <c r="BC19" s="74"/>
      <c r="BD19" s="74"/>
      <c r="BE19" s="74"/>
      <c r="BF19" s="74"/>
      <c r="BG19" s="74"/>
      <c r="BH19" s="74"/>
      <c r="BI19" s="74"/>
      <c r="BJ19" s="74"/>
      <c r="BK19" s="74"/>
      <c r="BL19" s="74"/>
      <c r="BM19" s="74"/>
      <c r="BN19" s="74"/>
      <c r="BO19" s="74"/>
      <c r="BP19" s="74"/>
      <c r="BQ19" s="77">
        <f t="shared" si="1"/>
        <v>0</v>
      </c>
    </row>
    <row r="20" spans="1:69">
      <c r="A20" s="70"/>
      <c r="B20" s="70"/>
      <c r="C20" s="70"/>
      <c r="D20" s="73">
        <v>18</v>
      </c>
      <c r="E20" s="74"/>
      <c r="F20" s="74"/>
      <c r="G20" s="74"/>
      <c r="H20" s="74"/>
      <c r="I20" s="74"/>
      <c r="J20" s="74"/>
      <c r="K20" s="74"/>
      <c r="L20" s="74"/>
      <c r="M20" s="74"/>
      <c r="N20" s="74"/>
      <c r="O20" s="74"/>
      <c r="P20" s="74"/>
      <c r="Q20" s="74"/>
      <c r="R20" s="74"/>
      <c r="S20" s="74"/>
      <c r="T20" s="74"/>
      <c r="U20" s="74"/>
      <c r="V20" s="74"/>
      <c r="W20" s="74"/>
      <c r="X20" s="74"/>
      <c r="Y20" s="75"/>
      <c r="Z20" s="19"/>
      <c r="AA20" s="74"/>
      <c r="AB20" s="74"/>
      <c r="AC20" s="74"/>
      <c r="AD20" s="74"/>
      <c r="AE20" s="74"/>
      <c r="AF20" s="74"/>
      <c r="AG20" s="74"/>
      <c r="AH20" s="74"/>
      <c r="AI20" s="74"/>
      <c r="AJ20" s="74"/>
      <c r="AK20" s="74"/>
      <c r="AL20" s="74"/>
      <c r="AM20" s="74"/>
      <c r="AN20" s="74"/>
      <c r="AO20" s="74"/>
      <c r="AP20" s="74"/>
      <c r="AQ20" s="74"/>
      <c r="AR20" s="74"/>
      <c r="AS20" s="74"/>
      <c r="AT20" s="74"/>
      <c r="AU20" s="76">
        <f t="shared" si="0"/>
        <v>0</v>
      </c>
      <c r="AW20" s="74"/>
      <c r="AX20" s="74"/>
      <c r="AY20" s="74"/>
      <c r="AZ20" s="74"/>
      <c r="BA20" s="74"/>
      <c r="BB20" s="74"/>
      <c r="BC20" s="74"/>
      <c r="BD20" s="74"/>
      <c r="BE20" s="74"/>
      <c r="BF20" s="74"/>
      <c r="BG20" s="74"/>
      <c r="BH20" s="74"/>
      <c r="BI20" s="74"/>
      <c r="BJ20" s="74"/>
      <c r="BK20" s="74"/>
      <c r="BL20" s="74"/>
      <c r="BM20" s="74"/>
      <c r="BN20" s="74"/>
      <c r="BO20" s="74"/>
      <c r="BP20" s="74"/>
      <c r="BQ20" s="77">
        <f t="shared" si="1"/>
        <v>0</v>
      </c>
    </row>
    <row r="21" spans="1:69">
      <c r="A21" s="70"/>
      <c r="B21" s="70"/>
      <c r="C21" s="70"/>
      <c r="D21" s="73">
        <v>19</v>
      </c>
      <c r="E21" s="74"/>
      <c r="F21" s="74"/>
      <c r="G21" s="74"/>
      <c r="H21" s="74"/>
      <c r="I21" s="74"/>
      <c r="J21" s="74"/>
      <c r="K21" s="74"/>
      <c r="L21" s="74"/>
      <c r="M21" s="74"/>
      <c r="N21" s="74"/>
      <c r="O21" s="74"/>
      <c r="P21" s="74"/>
      <c r="Q21" s="74"/>
      <c r="R21" s="74"/>
      <c r="S21" s="74"/>
      <c r="T21" s="74"/>
      <c r="U21" s="74"/>
      <c r="V21" s="74"/>
      <c r="W21" s="74"/>
      <c r="X21" s="74"/>
      <c r="Y21" s="75"/>
      <c r="Z21" s="19"/>
      <c r="AA21" s="74"/>
      <c r="AB21" s="74"/>
      <c r="AC21" s="74"/>
      <c r="AD21" s="74"/>
      <c r="AE21" s="74"/>
      <c r="AF21" s="74"/>
      <c r="AG21" s="74"/>
      <c r="AH21" s="74"/>
      <c r="AI21" s="74"/>
      <c r="AJ21" s="74"/>
      <c r="AK21" s="74"/>
      <c r="AL21" s="74"/>
      <c r="AM21" s="74"/>
      <c r="AN21" s="74"/>
      <c r="AO21" s="74"/>
      <c r="AP21" s="74"/>
      <c r="AQ21" s="74"/>
      <c r="AR21" s="74"/>
      <c r="AS21" s="74"/>
      <c r="AT21" s="74"/>
      <c r="AU21" s="76">
        <f t="shared" si="0"/>
        <v>0</v>
      </c>
      <c r="AW21" s="74"/>
      <c r="AX21" s="74"/>
      <c r="AY21" s="74"/>
      <c r="AZ21" s="74"/>
      <c r="BA21" s="74"/>
      <c r="BB21" s="74"/>
      <c r="BC21" s="74"/>
      <c r="BD21" s="74"/>
      <c r="BE21" s="74"/>
      <c r="BF21" s="74"/>
      <c r="BG21" s="74"/>
      <c r="BH21" s="74"/>
      <c r="BI21" s="74"/>
      <c r="BJ21" s="74"/>
      <c r="BK21" s="74"/>
      <c r="BL21" s="74"/>
      <c r="BM21" s="74"/>
      <c r="BN21" s="74"/>
      <c r="BO21" s="74"/>
      <c r="BP21" s="74"/>
      <c r="BQ21" s="77">
        <f t="shared" si="1"/>
        <v>0</v>
      </c>
    </row>
    <row r="22" spans="1:69">
      <c r="A22" s="70"/>
      <c r="B22" s="70"/>
      <c r="C22" s="70"/>
      <c r="D22" s="73">
        <v>20</v>
      </c>
      <c r="E22" s="74"/>
      <c r="F22" s="74"/>
      <c r="G22" s="74"/>
      <c r="H22" s="74"/>
      <c r="I22" s="74"/>
      <c r="J22" s="74"/>
      <c r="K22" s="74"/>
      <c r="L22" s="74"/>
      <c r="M22" s="74"/>
      <c r="N22" s="74"/>
      <c r="O22" s="74"/>
      <c r="P22" s="74"/>
      <c r="Q22" s="74"/>
      <c r="R22" s="74"/>
      <c r="S22" s="74"/>
      <c r="T22" s="74"/>
      <c r="U22" s="74"/>
      <c r="V22" s="74"/>
      <c r="W22" s="74"/>
      <c r="X22" s="74"/>
      <c r="Y22" s="75"/>
      <c r="Z22" s="19"/>
      <c r="AA22" s="74"/>
      <c r="AB22" s="74"/>
      <c r="AC22" s="74"/>
      <c r="AD22" s="74"/>
      <c r="AE22" s="74"/>
      <c r="AF22" s="74"/>
      <c r="AG22" s="74"/>
      <c r="AH22" s="74"/>
      <c r="AI22" s="74"/>
      <c r="AJ22" s="74"/>
      <c r="AK22" s="74"/>
      <c r="AL22" s="74"/>
      <c r="AM22" s="74"/>
      <c r="AN22" s="74"/>
      <c r="AO22" s="74"/>
      <c r="AP22" s="74"/>
      <c r="AQ22" s="74"/>
      <c r="AR22" s="74"/>
      <c r="AS22" s="74"/>
      <c r="AT22" s="74"/>
      <c r="AU22" s="76">
        <f t="shared" si="0"/>
        <v>0</v>
      </c>
      <c r="AW22" s="74"/>
      <c r="AX22" s="74"/>
      <c r="AY22" s="74"/>
      <c r="AZ22" s="74"/>
      <c r="BA22" s="74"/>
      <c r="BB22" s="74"/>
      <c r="BC22" s="74"/>
      <c r="BD22" s="74"/>
      <c r="BE22" s="74"/>
      <c r="BF22" s="74"/>
      <c r="BG22" s="74"/>
      <c r="BH22" s="74"/>
      <c r="BI22" s="74"/>
      <c r="BJ22" s="74"/>
      <c r="BK22" s="74"/>
      <c r="BL22" s="74"/>
      <c r="BM22" s="74"/>
      <c r="BN22" s="74"/>
      <c r="BO22" s="74"/>
      <c r="BP22" s="74"/>
      <c r="BQ22" s="77">
        <f t="shared" si="1"/>
        <v>0</v>
      </c>
    </row>
    <row r="23" spans="1:69">
      <c r="A23" s="70"/>
      <c r="B23" s="70"/>
      <c r="C23" s="70"/>
      <c r="D23" s="73">
        <v>21</v>
      </c>
      <c r="E23" s="74"/>
      <c r="F23" s="74"/>
      <c r="G23" s="74"/>
      <c r="H23" s="74"/>
      <c r="I23" s="74"/>
      <c r="J23" s="74"/>
      <c r="K23" s="74"/>
      <c r="L23" s="74"/>
      <c r="M23" s="74"/>
      <c r="N23" s="74"/>
      <c r="O23" s="74"/>
      <c r="P23" s="74"/>
      <c r="Q23" s="74"/>
      <c r="R23" s="74"/>
      <c r="S23" s="74"/>
      <c r="T23" s="74"/>
      <c r="U23" s="74"/>
      <c r="V23" s="74"/>
      <c r="W23" s="74"/>
      <c r="X23" s="74"/>
      <c r="Y23" s="75"/>
      <c r="Z23" s="19"/>
      <c r="AA23" s="74"/>
      <c r="AB23" s="74"/>
      <c r="AC23" s="74"/>
      <c r="AD23" s="74"/>
      <c r="AE23" s="74"/>
      <c r="AF23" s="74"/>
      <c r="AG23" s="74"/>
      <c r="AH23" s="74"/>
      <c r="AI23" s="74"/>
      <c r="AJ23" s="74"/>
      <c r="AK23" s="74"/>
      <c r="AL23" s="74"/>
      <c r="AM23" s="74"/>
      <c r="AN23" s="74"/>
      <c r="AO23" s="74"/>
      <c r="AP23" s="74"/>
      <c r="AQ23" s="74"/>
      <c r="AR23" s="74"/>
      <c r="AS23" s="74"/>
      <c r="AT23" s="74"/>
      <c r="AU23" s="76">
        <f t="shared" si="0"/>
        <v>0</v>
      </c>
      <c r="AW23" s="74"/>
      <c r="AX23" s="74"/>
      <c r="AY23" s="74"/>
      <c r="AZ23" s="74"/>
      <c r="BA23" s="74"/>
      <c r="BB23" s="74"/>
      <c r="BC23" s="74"/>
      <c r="BD23" s="74"/>
      <c r="BE23" s="74"/>
      <c r="BF23" s="74"/>
      <c r="BG23" s="74"/>
      <c r="BH23" s="74"/>
      <c r="BI23" s="74"/>
      <c r="BJ23" s="74"/>
      <c r="BK23" s="74"/>
      <c r="BL23" s="74"/>
      <c r="BM23" s="74"/>
      <c r="BN23" s="74"/>
      <c r="BO23" s="74"/>
      <c r="BP23" s="74"/>
      <c r="BQ23" s="77">
        <f t="shared" si="1"/>
        <v>0</v>
      </c>
    </row>
    <row r="24" spans="1:69">
      <c r="A24" s="70"/>
      <c r="B24" s="70"/>
      <c r="C24" s="70"/>
      <c r="D24" s="73">
        <v>22</v>
      </c>
      <c r="E24" s="74"/>
      <c r="F24" s="74"/>
      <c r="G24" s="74"/>
      <c r="H24" s="74"/>
      <c r="I24" s="74"/>
      <c r="J24" s="74"/>
      <c r="K24" s="74"/>
      <c r="L24" s="74"/>
      <c r="M24" s="74"/>
      <c r="N24" s="74"/>
      <c r="O24" s="74"/>
      <c r="P24" s="74"/>
      <c r="Q24" s="74"/>
      <c r="R24" s="74"/>
      <c r="S24" s="74"/>
      <c r="T24" s="74"/>
      <c r="U24" s="74"/>
      <c r="V24" s="74"/>
      <c r="W24" s="74"/>
      <c r="X24" s="74"/>
      <c r="Y24" s="75"/>
      <c r="Z24" s="19"/>
      <c r="AA24" s="74"/>
      <c r="AB24" s="74"/>
      <c r="AC24" s="74"/>
      <c r="AD24" s="74"/>
      <c r="AE24" s="74"/>
      <c r="AF24" s="74"/>
      <c r="AG24" s="74"/>
      <c r="AH24" s="74"/>
      <c r="AI24" s="74"/>
      <c r="AJ24" s="74"/>
      <c r="AK24" s="74"/>
      <c r="AL24" s="74"/>
      <c r="AM24" s="74"/>
      <c r="AN24" s="74"/>
      <c r="AO24" s="74"/>
      <c r="AP24" s="74"/>
      <c r="AQ24" s="74"/>
      <c r="AR24" s="74"/>
      <c r="AS24" s="74"/>
      <c r="AT24" s="74"/>
      <c r="AU24" s="76">
        <f t="shared" si="0"/>
        <v>0</v>
      </c>
      <c r="AW24" s="74"/>
      <c r="AX24" s="74"/>
      <c r="AY24" s="74"/>
      <c r="AZ24" s="74"/>
      <c r="BA24" s="74"/>
      <c r="BB24" s="74"/>
      <c r="BC24" s="74"/>
      <c r="BD24" s="74"/>
      <c r="BE24" s="74"/>
      <c r="BF24" s="74"/>
      <c r="BG24" s="74"/>
      <c r="BH24" s="74"/>
      <c r="BI24" s="74"/>
      <c r="BJ24" s="74"/>
      <c r="BK24" s="74"/>
      <c r="BL24" s="74"/>
      <c r="BM24" s="74"/>
      <c r="BN24" s="74"/>
      <c r="BO24" s="74"/>
      <c r="BP24" s="74"/>
      <c r="BQ24" s="77">
        <f t="shared" si="1"/>
        <v>0</v>
      </c>
    </row>
    <row r="25" spans="1:69">
      <c r="A25" s="70"/>
      <c r="B25" s="70"/>
      <c r="C25" s="70"/>
      <c r="D25" s="73">
        <v>23</v>
      </c>
      <c r="E25" s="74"/>
      <c r="F25" s="74"/>
      <c r="G25" s="74"/>
      <c r="H25" s="74"/>
      <c r="I25" s="74"/>
      <c r="J25" s="74"/>
      <c r="K25" s="74"/>
      <c r="L25" s="74"/>
      <c r="M25" s="74"/>
      <c r="N25" s="74"/>
      <c r="O25" s="74"/>
      <c r="P25" s="74"/>
      <c r="Q25" s="74"/>
      <c r="R25" s="74"/>
      <c r="S25" s="74"/>
      <c r="T25" s="74"/>
      <c r="U25" s="74"/>
      <c r="V25" s="74"/>
      <c r="W25" s="74"/>
      <c r="X25" s="74"/>
      <c r="Y25" s="75"/>
      <c r="Z25" s="19"/>
      <c r="AA25" s="74"/>
      <c r="AB25" s="74"/>
      <c r="AC25" s="74"/>
      <c r="AD25" s="74"/>
      <c r="AE25" s="74"/>
      <c r="AF25" s="74"/>
      <c r="AG25" s="74"/>
      <c r="AH25" s="74"/>
      <c r="AI25" s="74"/>
      <c r="AJ25" s="74"/>
      <c r="AK25" s="74"/>
      <c r="AL25" s="74"/>
      <c r="AM25" s="74"/>
      <c r="AN25" s="74"/>
      <c r="AO25" s="74"/>
      <c r="AP25" s="74"/>
      <c r="AQ25" s="74"/>
      <c r="AR25" s="74"/>
      <c r="AS25" s="74"/>
      <c r="AT25" s="74"/>
      <c r="AU25" s="76">
        <f t="shared" si="0"/>
        <v>0</v>
      </c>
      <c r="AW25" s="74"/>
      <c r="AX25" s="74"/>
      <c r="AY25" s="74"/>
      <c r="AZ25" s="74"/>
      <c r="BA25" s="74"/>
      <c r="BB25" s="74"/>
      <c r="BC25" s="74"/>
      <c r="BD25" s="74"/>
      <c r="BE25" s="74"/>
      <c r="BF25" s="74"/>
      <c r="BG25" s="74"/>
      <c r="BH25" s="74"/>
      <c r="BI25" s="74"/>
      <c r="BJ25" s="74"/>
      <c r="BK25" s="74"/>
      <c r="BL25" s="74"/>
      <c r="BM25" s="74"/>
      <c r="BN25" s="74"/>
      <c r="BO25" s="74"/>
      <c r="BP25" s="74"/>
      <c r="BQ25" s="77">
        <f t="shared" si="1"/>
        <v>0</v>
      </c>
    </row>
    <row r="26" spans="1:69">
      <c r="A26" s="70"/>
      <c r="B26" s="70"/>
      <c r="C26" s="70"/>
      <c r="D26" s="73">
        <v>24</v>
      </c>
      <c r="E26" s="74"/>
      <c r="F26" s="74"/>
      <c r="G26" s="74"/>
      <c r="H26" s="74"/>
      <c r="I26" s="74"/>
      <c r="J26" s="74"/>
      <c r="K26" s="74"/>
      <c r="L26" s="74"/>
      <c r="M26" s="74"/>
      <c r="N26" s="74"/>
      <c r="O26" s="74"/>
      <c r="P26" s="74"/>
      <c r="Q26" s="74"/>
      <c r="R26" s="74"/>
      <c r="S26" s="74"/>
      <c r="T26" s="74"/>
      <c r="U26" s="74"/>
      <c r="V26" s="74"/>
      <c r="W26" s="74"/>
      <c r="X26" s="74"/>
      <c r="Y26" s="75"/>
      <c r="Z26" s="19"/>
      <c r="AA26" s="74"/>
      <c r="AB26" s="74"/>
      <c r="AC26" s="74"/>
      <c r="AD26" s="74"/>
      <c r="AE26" s="74"/>
      <c r="AF26" s="74"/>
      <c r="AG26" s="74"/>
      <c r="AH26" s="74"/>
      <c r="AI26" s="74"/>
      <c r="AJ26" s="74"/>
      <c r="AK26" s="74"/>
      <c r="AL26" s="74"/>
      <c r="AM26" s="74"/>
      <c r="AN26" s="74"/>
      <c r="AO26" s="74"/>
      <c r="AP26" s="74"/>
      <c r="AQ26" s="74"/>
      <c r="AR26" s="74"/>
      <c r="AS26" s="74"/>
      <c r="AT26" s="74"/>
      <c r="AU26" s="76">
        <f t="shared" si="0"/>
        <v>0</v>
      </c>
      <c r="AW26" s="74"/>
      <c r="AX26" s="74"/>
      <c r="AY26" s="74"/>
      <c r="AZ26" s="74"/>
      <c r="BA26" s="74"/>
      <c r="BB26" s="74"/>
      <c r="BC26" s="74"/>
      <c r="BD26" s="74"/>
      <c r="BE26" s="74"/>
      <c r="BF26" s="74"/>
      <c r="BG26" s="74"/>
      <c r="BH26" s="74"/>
      <c r="BI26" s="74"/>
      <c r="BJ26" s="74"/>
      <c r="BK26" s="74"/>
      <c r="BL26" s="74"/>
      <c r="BM26" s="74"/>
      <c r="BN26" s="74"/>
      <c r="BO26" s="74"/>
      <c r="BP26" s="74"/>
      <c r="BQ26" s="77">
        <f t="shared" si="1"/>
        <v>0</v>
      </c>
    </row>
    <row r="27" spans="1:69">
      <c r="A27" s="70"/>
      <c r="B27" s="70"/>
      <c r="C27" s="70"/>
      <c r="D27" s="73">
        <v>25</v>
      </c>
      <c r="E27" s="74"/>
      <c r="F27" s="74"/>
      <c r="G27" s="74"/>
      <c r="H27" s="74"/>
      <c r="I27" s="74"/>
      <c r="J27" s="74"/>
      <c r="K27" s="74"/>
      <c r="L27" s="74"/>
      <c r="M27" s="74"/>
      <c r="N27" s="74"/>
      <c r="O27" s="74"/>
      <c r="P27" s="74"/>
      <c r="Q27" s="74"/>
      <c r="R27" s="74"/>
      <c r="S27" s="74"/>
      <c r="T27" s="74"/>
      <c r="U27" s="74"/>
      <c r="V27" s="74"/>
      <c r="W27" s="74"/>
      <c r="X27" s="74"/>
      <c r="Y27" s="75"/>
      <c r="Z27" s="19"/>
      <c r="AA27" s="74"/>
      <c r="AB27" s="74"/>
      <c r="AC27" s="74"/>
      <c r="AD27" s="74"/>
      <c r="AE27" s="74"/>
      <c r="AF27" s="74"/>
      <c r="AG27" s="74"/>
      <c r="AH27" s="74"/>
      <c r="AI27" s="74"/>
      <c r="AJ27" s="74"/>
      <c r="AK27" s="74"/>
      <c r="AL27" s="74"/>
      <c r="AM27" s="74"/>
      <c r="AN27" s="74"/>
      <c r="AO27" s="74"/>
      <c r="AP27" s="74"/>
      <c r="AQ27" s="74"/>
      <c r="AR27" s="74"/>
      <c r="AS27" s="74"/>
      <c r="AT27" s="74"/>
      <c r="AU27" s="76">
        <f t="shared" si="0"/>
        <v>0</v>
      </c>
      <c r="AW27" s="74"/>
      <c r="AX27" s="74"/>
      <c r="AY27" s="74"/>
      <c r="AZ27" s="74"/>
      <c r="BA27" s="74"/>
      <c r="BB27" s="74"/>
      <c r="BC27" s="74"/>
      <c r="BD27" s="74"/>
      <c r="BE27" s="74"/>
      <c r="BF27" s="74"/>
      <c r="BG27" s="74"/>
      <c r="BH27" s="74"/>
      <c r="BI27" s="74"/>
      <c r="BJ27" s="74"/>
      <c r="BK27" s="74"/>
      <c r="BL27" s="74"/>
      <c r="BM27" s="74"/>
      <c r="BN27" s="74"/>
      <c r="BO27" s="74"/>
      <c r="BP27" s="74"/>
      <c r="BQ27" s="77">
        <f t="shared" si="1"/>
        <v>0</v>
      </c>
    </row>
    <row r="28" spans="1:69">
      <c r="A28" s="70"/>
      <c r="B28" s="70"/>
      <c r="C28" s="70"/>
      <c r="D28" s="73">
        <v>26</v>
      </c>
      <c r="E28" s="74"/>
      <c r="F28" s="74"/>
      <c r="G28" s="74"/>
      <c r="H28" s="74"/>
      <c r="I28" s="74"/>
      <c r="J28" s="74"/>
      <c r="K28" s="74"/>
      <c r="L28" s="74"/>
      <c r="M28" s="74"/>
      <c r="N28" s="74"/>
      <c r="O28" s="74"/>
      <c r="P28" s="74"/>
      <c r="Q28" s="74"/>
      <c r="R28" s="74"/>
      <c r="S28" s="74"/>
      <c r="T28" s="74"/>
      <c r="U28" s="74"/>
      <c r="V28" s="74"/>
      <c r="W28" s="74"/>
      <c r="X28" s="74"/>
      <c r="Y28" s="75"/>
      <c r="Z28" s="19"/>
      <c r="AA28" s="74"/>
      <c r="AB28" s="74"/>
      <c r="AC28" s="74"/>
      <c r="AD28" s="74"/>
      <c r="AE28" s="74"/>
      <c r="AF28" s="74"/>
      <c r="AG28" s="74"/>
      <c r="AH28" s="74"/>
      <c r="AI28" s="74"/>
      <c r="AJ28" s="74"/>
      <c r="AK28" s="74"/>
      <c r="AL28" s="74"/>
      <c r="AM28" s="74"/>
      <c r="AN28" s="74"/>
      <c r="AO28" s="74"/>
      <c r="AP28" s="74"/>
      <c r="AQ28" s="74"/>
      <c r="AR28" s="74"/>
      <c r="AS28" s="74"/>
      <c r="AT28" s="74"/>
      <c r="AU28" s="76">
        <f t="shared" si="0"/>
        <v>0</v>
      </c>
      <c r="AW28" s="74"/>
      <c r="AX28" s="74"/>
      <c r="AY28" s="74"/>
      <c r="AZ28" s="74"/>
      <c r="BA28" s="74"/>
      <c r="BB28" s="74"/>
      <c r="BC28" s="74"/>
      <c r="BD28" s="74"/>
      <c r="BE28" s="74"/>
      <c r="BF28" s="74"/>
      <c r="BG28" s="74"/>
      <c r="BH28" s="74"/>
      <c r="BI28" s="74"/>
      <c r="BJ28" s="74"/>
      <c r="BK28" s="74"/>
      <c r="BL28" s="74"/>
      <c r="BM28" s="74"/>
      <c r="BN28" s="74"/>
      <c r="BO28" s="74"/>
      <c r="BP28" s="74"/>
      <c r="BQ28" s="77">
        <f t="shared" si="1"/>
        <v>0</v>
      </c>
    </row>
    <row r="29" spans="1:69">
      <c r="A29" s="70"/>
      <c r="B29" s="70"/>
      <c r="C29" s="70"/>
      <c r="D29" s="73">
        <v>27</v>
      </c>
      <c r="E29" s="74"/>
      <c r="F29" s="74"/>
      <c r="G29" s="74"/>
      <c r="H29" s="74"/>
      <c r="I29" s="74"/>
      <c r="J29" s="74"/>
      <c r="K29" s="74"/>
      <c r="L29" s="74"/>
      <c r="M29" s="74"/>
      <c r="N29" s="74"/>
      <c r="O29" s="74"/>
      <c r="P29" s="74"/>
      <c r="Q29" s="74"/>
      <c r="R29" s="74"/>
      <c r="S29" s="74"/>
      <c r="T29" s="74"/>
      <c r="U29" s="74"/>
      <c r="V29" s="74"/>
      <c r="W29" s="74"/>
      <c r="X29" s="74"/>
      <c r="Y29" s="75"/>
      <c r="Z29" s="19"/>
      <c r="AA29" s="74"/>
      <c r="AB29" s="74"/>
      <c r="AC29" s="74"/>
      <c r="AD29" s="74"/>
      <c r="AE29" s="74"/>
      <c r="AF29" s="74"/>
      <c r="AG29" s="74"/>
      <c r="AH29" s="74"/>
      <c r="AI29" s="74"/>
      <c r="AJ29" s="74"/>
      <c r="AK29" s="74"/>
      <c r="AL29" s="74"/>
      <c r="AM29" s="74"/>
      <c r="AN29" s="74"/>
      <c r="AO29" s="74"/>
      <c r="AP29" s="74"/>
      <c r="AQ29" s="74"/>
      <c r="AR29" s="74"/>
      <c r="AS29" s="74"/>
      <c r="AT29" s="74"/>
      <c r="AU29" s="76">
        <f t="shared" si="0"/>
        <v>0</v>
      </c>
      <c r="AW29" s="74"/>
      <c r="AX29" s="74"/>
      <c r="AY29" s="74"/>
      <c r="AZ29" s="74"/>
      <c r="BA29" s="74"/>
      <c r="BB29" s="74"/>
      <c r="BC29" s="74"/>
      <c r="BD29" s="74"/>
      <c r="BE29" s="74"/>
      <c r="BF29" s="74"/>
      <c r="BG29" s="74"/>
      <c r="BH29" s="74"/>
      <c r="BI29" s="74"/>
      <c r="BJ29" s="74"/>
      <c r="BK29" s="74"/>
      <c r="BL29" s="74"/>
      <c r="BM29" s="74"/>
      <c r="BN29" s="74"/>
      <c r="BO29" s="74"/>
      <c r="BP29" s="74"/>
      <c r="BQ29" s="77">
        <f t="shared" si="1"/>
        <v>0</v>
      </c>
    </row>
    <row r="30" spans="1:69">
      <c r="A30" s="70"/>
      <c r="B30" s="70"/>
      <c r="C30" s="70"/>
      <c r="D30" s="73">
        <v>28</v>
      </c>
      <c r="E30" s="74"/>
      <c r="F30" s="74"/>
      <c r="G30" s="74"/>
      <c r="H30" s="74"/>
      <c r="I30" s="74"/>
      <c r="J30" s="74"/>
      <c r="K30" s="74"/>
      <c r="L30" s="74"/>
      <c r="M30" s="74"/>
      <c r="N30" s="74"/>
      <c r="O30" s="74"/>
      <c r="P30" s="74"/>
      <c r="Q30" s="74"/>
      <c r="R30" s="74"/>
      <c r="S30" s="74"/>
      <c r="T30" s="74"/>
      <c r="U30" s="74"/>
      <c r="V30" s="74"/>
      <c r="W30" s="74"/>
      <c r="X30" s="74"/>
      <c r="Y30" s="75"/>
      <c r="Z30" s="19"/>
      <c r="AA30" s="74"/>
      <c r="AB30" s="74"/>
      <c r="AC30" s="74"/>
      <c r="AD30" s="74"/>
      <c r="AE30" s="74"/>
      <c r="AF30" s="74"/>
      <c r="AG30" s="74"/>
      <c r="AH30" s="74"/>
      <c r="AI30" s="74"/>
      <c r="AJ30" s="74"/>
      <c r="AK30" s="74"/>
      <c r="AL30" s="74"/>
      <c r="AM30" s="74"/>
      <c r="AN30" s="74"/>
      <c r="AO30" s="74"/>
      <c r="AP30" s="74"/>
      <c r="AQ30" s="74"/>
      <c r="AR30" s="74"/>
      <c r="AS30" s="74"/>
      <c r="AT30" s="74"/>
      <c r="AU30" s="76">
        <f t="shared" si="0"/>
        <v>0</v>
      </c>
      <c r="AW30" s="74"/>
      <c r="AX30" s="74"/>
      <c r="AY30" s="74"/>
      <c r="AZ30" s="74"/>
      <c r="BA30" s="74"/>
      <c r="BB30" s="74"/>
      <c r="BC30" s="74"/>
      <c r="BD30" s="74"/>
      <c r="BE30" s="74"/>
      <c r="BF30" s="74"/>
      <c r="BG30" s="74"/>
      <c r="BH30" s="74"/>
      <c r="BI30" s="74"/>
      <c r="BJ30" s="74"/>
      <c r="BK30" s="74"/>
      <c r="BL30" s="74"/>
      <c r="BM30" s="74"/>
      <c r="BN30" s="74"/>
      <c r="BO30" s="74"/>
      <c r="BP30" s="74"/>
      <c r="BQ30" s="77">
        <f t="shared" si="1"/>
        <v>0</v>
      </c>
    </row>
    <row r="31" spans="1:69">
      <c r="A31" s="70"/>
      <c r="B31" s="70"/>
      <c r="C31" s="70"/>
      <c r="D31" s="73">
        <v>29</v>
      </c>
      <c r="E31" s="74"/>
      <c r="F31" s="74"/>
      <c r="G31" s="74"/>
      <c r="H31" s="74"/>
      <c r="I31" s="74"/>
      <c r="J31" s="74"/>
      <c r="K31" s="74"/>
      <c r="L31" s="74"/>
      <c r="M31" s="74"/>
      <c r="N31" s="74"/>
      <c r="O31" s="74"/>
      <c r="P31" s="74"/>
      <c r="Q31" s="74"/>
      <c r="R31" s="74"/>
      <c r="S31" s="74"/>
      <c r="T31" s="74"/>
      <c r="U31" s="74"/>
      <c r="V31" s="74"/>
      <c r="W31" s="74"/>
      <c r="X31" s="74"/>
      <c r="Y31" s="75"/>
      <c r="Z31" s="19"/>
      <c r="AA31" s="74"/>
      <c r="AB31" s="74"/>
      <c r="AC31" s="74"/>
      <c r="AD31" s="74"/>
      <c r="AE31" s="74"/>
      <c r="AF31" s="74"/>
      <c r="AG31" s="74"/>
      <c r="AH31" s="74"/>
      <c r="AI31" s="74"/>
      <c r="AJ31" s="74"/>
      <c r="AK31" s="74"/>
      <c r="AL31" s="74"/>
      <c r="AM31" s="74"/>
      <c r="AN31" s="74"/>
      <c r="AO31" s="74"/>
      <c r="AP31" s="74"/>
      <c r="AQ31" s="74"/>
      <c r="AR31" s="74"/>
      <c r="AS31" s="74"/>
      <c r="AT31" s="74"/>
      <c r="AU31" s="76">
        <f t="shared" si="0"/>
        <v>0</v>
      </c>
      <c r="AW31" s="74"/>
      <c r="AX31" s="74"/>
      <c r="AY31" s="74"/>
      <c r="AZ31" s="74"/>
      <c r="BA31" s="74"/>
      <c r="BB31" s="74"/>
      <c r="BC31" s="74"/>
      <c r="BD31" s="74"/>
      <c r="BE31" s="74"/>
      <c r="BF31" s="74"/>
      <c r="BG31" s="74"/>
      <c r="BH31" s="74"/>
      <c r="BI31" s="74"/>
      <c r="BJ31" s="74"/>
      <c r="BK31" s="74"/>
      <c r="BL31" s="74"/>
      <c r="BM31" s="74"/>
      <c r="BN31" s="74"/>
      <c r="BO31" s="74"/>
      <c r="BP31" s="74"/>
      <c r="BQ31" s="77">
        <f t="shared" si="1"/>
        <v>0</v>
      </c>
    </row>
    <row r="32" spans="1:69">
      <c r="A32" s="70"/>
      <c r="B32" s="70"/>
      <c r="C32" s="70"/>
      <c r="D32" s="73">
        <v>30</v>
      </c>
      <c r="E32" s="74"/>
      <c r="F32" s="74"/>
      <c r="G32" s="74"/>
      <c r="H32" s="74"/>
      <c r="I32" s="74"/>
      <c r="J32" s="74"/>
      <c r="K32" s="74"/>
      <c r="L32" s="74"/>
      <c r="M32" s="74"/>
      <c r="N32" s="74"/>
      <c r="O32" s="74"/>
      <c r="P32" s="74"/>
      <c r="Q32" s="74"/>
      <c r="R32" s="74"/>
      <c r="S32" s="74"/>
      <c r="T32" s="74"/>
      <c r="U32" s="74"/>
      <c r="V32" s="74"/>
      <c r="W32" s="74"/>
      <c r="X32" s="74"/>
      <c r="Y32" s="75"/>
      <c r="Z32" s="19"/>
      <c r="AA32" s="74"/>
      <c r="AB32" s="74"/>
      <c r="AC32" s="74"/>
      <c r="AD32" s="74"/>
      <c r="AE32" s="74"/>
      <c r="AF32" s="74"/>
      <c r="AG32" s="74"/>
      <c r="AH32" s="74"/>
      <c r="AI32" s="74"/>
      <c r="AJ32" s="74"/>
      <c r="AK32" s="74"/>
      <c r="AL32" s="74"/>
      <c r="AM32" s="74"/>
      <c r="AN32" s="74"/>
      <c r="AO32" s="74"/>
      <c r="AP32" s="74"/>
      <c r="AQ32" s="74"/>
      <c r="AR32" s="74"/>
      <c r="AS32" s="74"/>
      <c r="AT32" s="74"/>
      <c r="AU32" s="76">
        <f t="shared" si="0"/>
        <v>0</v>
      </c>
      <c r="AW32" s="74"/>
      <c r="AX32" s="74"/>
      <c r="AY32" s="74"/>
      <c r="AZ32" s="74"/>
      <c r="BA32" s="74"/>
      <c r="BB32" s="74"/>
      <c r="BC32" s="74"/>
      <c r="BD32" s="74"/>
      <c r="BE32" s="74"/>
      <c r="BF32" s="74"/>
      <c r="BG32" s="74"/>
      <c r="BH32" s="74"/>
      <c r="BI32" s="74"/>
      <c r="BJ32" s="74"/>
      <c r="BK32" s="74"/>
      <c r="BL32" s="74"/>
      <c r="BM32" s="74"/>
      <c r="BN32" s="74"/>
      <c r="BO32" s="74"/>
      <c r="BP32" s="74"/>
      <c r="BQ32" s="77">
        <f t="shared" si="1"/>
        <v>0</v>
      </c>
    </row>
    <row r="33" spans="1:69">
      <c r="A33" s="70"/>
      <c r="B33" s="70"/>
      <c r="C33" s="70"/>
      <c r="D33" s="73">
        <v>31</v>
      </c>
      <c r="E33" s="74"/>
      <c r="F33" s="74"/>
      <c r="G33" s="74"/>
      <c r="H33" s="74"/>
      <c r="I33" s="74"/>
      <c r="J33" s="74"/>
      <c r="K33" s="74"/>
      <c r="L33" s="74"/>
      <c r="M33" s="74"/>
      <c r="N33" s="74"/>
      <c r="O33" s="74"/>
      <c r="P33" s="74"/>
      <c r="Q33" s="74"/>
      <c r="R33" s="74"/>
      <c r="S33" s="74"/>
      <c r="T33" s="74"/>
      <c r="U33" s="74"/>
      <c r="V33" s="74"/>
      <c r="W33" s="74"/>
      <c r="X33" s="74"/>
      <c r="Y33" s="75"/>
      <c r="Z33" s="19"/>
      <c r="AA33" s="74"/>
      <c r="AB33" s="74"/>
      <c r="AC33" s="74"/>
      <c r="AD33" s="74"/>
      <c r="AE33" s="74"/>
      <c r="AF33" s="74"/>
      <c r="AG33" s="74"/>
      <c r="AH33" s="74"/>
      <c r="AI33" s="74"/>
      <c r="AJ33" s="74"/>
      <c r="AK33" s="74"/>
      <c r="AL33" s="74"/>
      <c r="AM33" s="74"/>
      <c r="AN33" s="74"/>
      <c r="AO33" s="74"/>
      <c r="AP33" s="74"/>
      <c r="AQ33" s="74"/>
      <c r="AR33" s="74"/>
      <c r="AS33" s="74"/>
      <c r="AT33" s="74"/>
      <c r="AU33" s="76">
        <f t="shared" si="0"/>
        <v>0</v>
      </c>
      <c r="AW33" s="74"/>
      <c r="AX33" s="74"/>
      <c r="AY33" s="74"/>
      <c r="AZ33" s="74"/>
      <c r="BA33" s="74"/>
      <c r="BB33" s="74"/>
      <c r="BC33" s="74"/>
      <c r="BD33" s="74"/>
      <c r="BE33" s="74"/>
      <c r="BF33" s="74"/>
      <c r="BG33" s="74"/>
      <c r="BH33" s="74"/>
      <c r="BI33" s="74"/>
      <c r="BJ33" s="74"/>
      <c r="BK33" s="74"/>
      <c r="BL33" s="74"/>
      <c r="BM33" s="74"/>
      <c r="BN33" s="74"/>
      <c r="BO33" s="74"/>
      <c r="BP33" s="74"/>
      <c r="BQ33" s="77">
        <f t="shared" si="1"/>
        <v>0</v>
      </c>
    </row>
    <row r="34" spans="1:69">
      <c r="A34" s="70"/>
      <c r="B34" s="70"/>
      <c r="C34" s="70"/>
      <c r="D34" s="73">
        <v>32</v>
      </c>
      <c r="E34" s="74"/>
      <c r="F34" s="74"/>
      <c r="G34" s="74"/>
      <c r="H34" s="74"/>
      <c r="I34" s="74"/>
      <c r="J34" s="74"/>
      <c r="K34" s="74"/>
      <c r="L34" s="74"/>
      <c r="M34" s="74"/>
      <c r="N34" s="74"/>
      <c r="O34" s="74"/>
      <c r="P34" s="74"/>
      <c r="Q34" s="74"/>
      <c r="R34" s="74"/>
      <c r="S34" s="74"/>
      <c r="T34" s="74"/>
      <c r="U34" s="74"/>
      <c r="V34" s="74"/>
      <c r="W34" s="74"/>
      <c r="X34" s="74"/>
      <c r="Y34" s="75"/>
      <c r="Z34" s="19"/>
      <c r="AA34" s="74"/>
      <c r="AB34" s="74"/>
      <c r="AC34" s="74"/>
      <c r="AD34" s="74"/>
      <c r="AE34" s="74"/>
      <c r="AF34" s="74"/>
      <c r="AG34" s="74"/>
      <c r="AH34" s="74"/>
      <c r="AI34" s="74"/>
      <c r="AJ34" s="74"/>
      <c r="AK34" s="74"/>
      <c r="AL34" s="74"/>
      <c r="AM34" s="74"/>
      <c r="AN34" s="74"/>
      <c r="AO34" s="74"/>
      <c r="AP34" s="74"/>
      <c r="AQ34" s="74"/>
      <c r="AR34" s="74"/>
      <c r="AS34" s="74"/>
      <c r="AT34" s="74"/>
      <c r="AU34" s="76">
        <f t="shared" si="0"/>
        <v>0</v>
      </c>
      <c r="AW34" s="74"/>
      <c r="AX34" s="74"/>
      <c r="AY34" s="74"/>
      <c r="AZ34" s="74"/>
      <c r="BA34" s="74"/>
      <c r="BB34" s="74"/>
      <c r="BC34" s="74"/>
      <c r="BD34" s="74"/>
      <c r="BE34" s="74"/>
      <c r="BF34" s="74"/>
      <c r="BG34" s="74"/>
      <c r="BH34" s="74"/>
      <c r="BI34" s="74"/>
      <c r="BJ34" s="74"/>
      <c r="BK34" s="74"/>
      <c r="BL34" s="74"/>
      <c r="BM34" s="74"/>
      <c r="BN34" s="74"/>
      <c r="BO34" s="74"/>
      <c r="BP34" s="74"/>
      <c r="BQ34" s="77">
        <f t="shared" si="1"/>
        <v>0</v>
      </c>
    </row>
    <row r="35" spans="1:69">
      <c r="A35" s="70"/>
      <c r="B35" s="70"/>
      <c r="C35" s="70"/>
      <c r="D35" s="73">
        <v>33</v>
      </c>
      <c r="E35" s="74"/>
      <c r="F35" s="74"/>
      <c r="G35" s="74"/>
      <c r="H35" s="74"/>
      <c r="I35" s="74"/>
      <c r="J35" s="74"/>
      <c r="K35" s="74"/>
      <c r="L35" s="74"/>
      <c r="M35" s="74"/>
      <c r="N35" s="74"/>
      <c r="O35" s="74"/>
      <c r="P35" s="74"/>
      <c r="Q35" s="74"/>
      <c r="R35" s="74"/>
      <c r="S35" s="74"/>
      <c r="T35" s="74"/>
      <c r="U35" s="74"/>
      <c r="V35" s="74"/>
      <c r="W35" s="74"/>
      <c r="X35" s="74"/>
      <c r="Y35" s="75"/>
      <c r="Z35" s="19"/>
      <c r="AA35" s="74"/>
      <c r="AB35" s="74"/>
      <c r="AC35" s="74"/>
      <c r="AD35" s="74"/>
      <c r="AE35" s="74"/>
      <c r="AF35" s="74"/>
      <c r="AG35" s="74"/>
      <c r="AH35" s="74"/>
      <c r="AI35" s="74"/>
      <c r="AJ35" s="74"/>
      <c r="AK35" s="74"/>
      <c r="AL35" s="74"/>
      <c r="AM35" s="74"/>
      <c r="AN35" s="74"/>
      <c r="AO35" s="74"/>
      <c r="AP35" s="74"/>
      <c r="AQ35" s="74"/>
      <c r="AR35" s="74"/>
      <c r="AS35" s="74"/>
      <c r="AT35" s="74"/>
      <c r="AU35" s="76">
        <f t="shared" si="0"/>
        <v>0</v>
      </c>
      <c r="AW35" s="74"/>
      <c r="AX35" s="74"/>
      <c r="AY35" s="74"/>
      <c r="AZ35" s="74"/>
      <c r="BA35" s="74"/>
      <c r="BB35" s="74"/>
      <c r="BC35" s="74"/>
      <c r="BD35" s="74"/>
      <c r="BE35" s="74"/>
      <c r="BF35" s="74"/>
      <c r="BG35" s="74"/>
      <c r="BH35" s="74"/>
      <c r="BI35" s="74"/>
      <c r="BJ35" s="74"/>
      <c r="BK35" s="74"/>
      <c r="BL35" s="74"/>
      <c r="BM35" s="74"/>
      <c r="BN35" s="74"/>
      <c r="BO35" s="74"/>
      <c r="BP35" s="74"/>
      <c r="BQ35" s="77">
        <f t="shared" si="1"/>
        <v>0</v>
      </c>
    </row>
    <row r="36" spans="1:69" ht="15" customHeight="1">
      <c r="A36" s="70"/>
      <c r="B36" s="66"/>
      <c r="C36" s="70"/>
      <c r="D36" s="127">
        <v>34</v>
      </c>
      <c r="E36" s="74"/>
      <c r="F36" s="74"/>
      <c r="G36" s="74"/>
      <c r="H36" s="74"/>
      <c r="I36" s="74"/>
      <c r="J36" s="74"/>
      <c r="K36" s="74"/>
      <c r="L36" s="74"/>
      <c r="M36" s="74"/>
      <c r="N36" s="74"/>
      <c r="O36" s="74"/>
      <c r="P36" s="74"/>
      <c r="Q36" s="74"/>
      <c r="R36" s="74"/>
      <c r="S36" s="74"/>
      <c r="T36" s="74"/>
      <c r="U36" s="74"/>
      <c r="V36" s="74"/>
      <c r="W36" s="74"/>
      <c r="X36" s="74"/>
      <c r="Y36" s="75"/>
      <c r="Z36" s="19"/>
      <c r="AA36" s="74"/>
      <c r="AB36" s="74"/>
      <c r="AC36" s="74"/>
      <c r="AD36" s="74"/>
      <c r="AE36" s="74"/>
      <c r="AF36" s="74"/>
      <c r="AG36" s="74"/>
      <c r="AH36" s="74"/>
      <c r="AI36" s="74"/>
      <c r="AJ36" s="74"/>
      <c r="AK36" s="74"/>
      <c r="AL36" s="74"/>
      <c r="AM36" s="74"/>
      <c r="AN36" s="74"/>
      <c r="AO36" s="74"/>
      <c r="AP36" s="74"/>
      <c r="AQ36" s="74"/>
      <c r="AR36" s="74"/>
      <c r="AS36" s="74"/>
      <c r="AT36" s="74"/>
      <c r="AU36" s="76">
        <f t="shared" si="0"/>
        <v>0</v>
      </c>
      <c r="AW36" s="74"/>
      <c r="AX36" s="74"/>
      <c r="AY36" s="74"/>
      <c r="AZ36" s="74"/>
      <c r="BA36" s="74"/>
      <c r="BB36" s="74"/>
      <c r="BC36" s="74"/>
      <c r="BD36" s="74"/>
      <c r="BE36" s="74"/>
      <c r="BF36" s="74"/>
      <c r="BG36" s="74"/>
      <c r="BH36" s="74"/>
      <c r="BI36" s="74"/>
      <c r="BJ36" s="74"/>
      <c r="BK36" s="74"/>
      <c r="BL36" s="74"/>
      <c r="BM36" s="74"/>
      <c r="BN36" s="74"/>
      <c r="BO36" s="74"/>
      <c r="BP36" s="74"/>
      <c r="BQ36" s="77">
        <f t="shared" si="1"/>
        <v>0</v>
      </c>
    </row>
    <row r="37" spans="1:69">
      <c r="A37" s="70"/>
      <c r="B37" s="70"/>
      <c r="C37" s="70"/>
      <c r="D37" s="73">
        <v>35</v>
      </c>
      <c r="E37" s="74"/>
      <c r="F37" s="74"/>
      <c r="G37" s="74"/>
      <c r="H37" s="74"/>
      <c r="I37" s="74"/>
      <c r="J37" s="74"/>
      <c r="K37" s="74"/>
      <c r="L37" s="74"/>
      <c r="M37" s="74"/>
      <c r="N37" s="74"/>
      <c r="O37" s="74"/>
      <c r="P37" s="74"/>
      <c r="Q37" s="74"/>
      <c r="R37" s="74"/>
      <c r="S37" s="74"/>
      <c r="T37" s="74"/>
      <c r="U37" s="74"/>
      <c r="V37" s="74"/>
      <c r="W37" s="74"/>
      <c r="X37" s="74"/>
      <c r="Y37" s="75"/>
      <c r="Z37" s="19"/>
      <c r="AA37" s="74"/>
      <c r="AB37" s="74"/>
      <c r="AC37" s="74"/>
      <c r="AD37" s="74"/>
      <c r="AE37" s="74"/>
      <c r="AF37" s="74"/>
      <c r="AG37" s="74"/>
      <c r="AH37" s="74"/>
      <c r="AI37" s="74"/>
      <c r="AJ37" s="74"/>
      <c r="AK37" s="74"/>
      <c r="AL37" s="74"/>
      <c r="AM37" s="74"/>
      <c r="AN37" s="74"/>
      <c r="AO37" s="74"/>
      <c r="AP37" s="74"/>
      <c r="AQ37" s="74"/>
      <c r="AR37" s="74"/>
      <c r="AS37" s="74"/>
      <c r="AT37" s="74"/>
      <c r="AU37" s="76">
        <f t="shared" si="0"/>
        <v>0</v>
      </c>
      <c r="AW37" s="74"/>
      <c r="AX37" s="74"/>
      <c r="AY37" s="74"/>
      <c r="AZ37" s="74"/>
      <c r="BA37" s="74"/>
      <c r="BB37" s="74"/>
      <c r="BC37" s="74"/>
      <c r="BD37" s="74"/>
      <c r="BE37" s="74"/>
      <c r="BF37" s="74"/>
      <c r="BG37" s="74"/>
      <c r="BH37" s="74"/>
      <c r="BI37" s="74"/>
      <c r="BJ37" s="74"/>
      <c r="BK37" s="74"/>
      <c r="BL37" s="74"/>
      <c r="BM37" s="74"/>
      <c r="BN37" s="74"/>
      <c r="BO37" s="74"/>
      <c r="BP37" s="74"/>
      <c r="BQ37" s="77">
        <f t="shared" si="1"/>
        <v>0</v>
      </c>
    </row>
    <row r="38" spans="1:69">
      <c r="A38" s="70"/>
      <c r="B38" s="70"/>
      <c r="C38" s="70"/>
      <c r="D38" s="73">
        <v>36</v>
      </c>
      <c r="E38" s="74"/>
      <c r="F38" s="74"/>
      <c r="G38" s="74"/>
      <c r="H38" s="74"/>
      <c r="I38" s="74"/>
      <c r="J38" s="74"/>
      <c r="K38" s="74"/>
      <c r="L38" s="74"/>
      <c r="M38" s="74"/>
      <c r="N38" s="74"/>
      <c r="O38" s="74"/>
      <c r="P38" s="74"/>
      <c r="Q38" s="74"/>
      <c r="R38" s="74"/>
      <c r="S38" s="74"/>
      <c r="T38" s="74"/>
      <c r="U38" s="74"/>
      <c r="V38" s="74"/>
      <c r="W38" s="74"/>
      <c r="X38" s="74"/>
      <c r="Y38" s="75">
        <f t="shared" ref="Y38:Y53" si="2">SUM(E38:X38)</f>
        <v>0</v>
      </c>
      <c r="Z38" s="19"/>
      <c r="AA38" s="74"/>
      <c r="AB38" s="74"/>
      <c r="AC38" s="74"/>
      <c r="AD38" s="74"/>
      <c r="AE38" s="74"/>
      <c r="AF38" s="74"/>
      <c r="AG38" s="74"/>
      <c r="AH38" s="74"/>
      <c r="AI38" s="74"/>
      <c r="AJ38" s="74"/>
      <c r="AK38" s="74"/>
      <c r="AL38" s="74"/>
      <c r="AM38" s="74"/>
      <c r="AN38" s="74"/>
      <c r="AO38" s="74"/>
      <c r="AP38" s="74"/>
      <c r="AQ38" s="74"/>
      <c r="AR38" s="74"/>
      <c r="AS38" s="74"/>
      <c r="AT38" s="74"/>
      <c r="AU38" s="76">
        <f t="shared" si="0"/>
        <v>0</v>
      </c>
      <c r="AW38" s="74"/>
      <c r="AX38" s="74"/>
      <c r="AY38" s="74"/>
      <c r="AZ38" s="74"/>
      <c r="BA38" s="74"/>
      <c r="BB38" s="74"/>
      <c r="BC38" s="74"/>
      <c r="BD38" s="74"/>
      <c r="BE38" s="74"/>
      <c r="BF38" s="74"/>
      <c r="BG38" s="74"/>
      <c r="BH38" s="74"/>
      <c r="BI38" s="74"/>
      <c r="BJ38" s="74"/>
      <c r="BK38" s="74"/>
      <c r="BL38" s="74"/>
      <c r="BM38" s="74"/>
      <c r="BN38" s="74"/>
      <c r="BO38" s="74"/>
      <c r="BP38" s="74"/>
      <c r="BQ38" s="77">
        <f t="shared" si="1"/>
        <v>0</v>
      </c>
    </row>
    <row r="39" spans="1:69">
      <c r="A39" s="70"/>
      <c r="B39" s="70"/>
      <c r="C39" s="70"/>
      <c r="D39" s="73">
        <v>37</v>
      </c>
      <c r="E39" s="74"/>
      <c r="F39" s="74"/>
      <c r="G39" s="74"/>
      <c r="H39" s="74"/>
      <c r="I39" s="74"/>
      <c r="J39" s="74"/>
      <c r="K39" s="74"/>
      <c r="L39" s="74"/>
      <c r="M39" s="74"/>
      <c r="N39" s="74"/>
      <c r="O39" s="74"/>
      <c r="P39" s="74"/>
      <c r="Q39" s="74"/>
      <c r="R39" s="74"/>
      <c r="S39" s="74"/>
      <c r="T39" s="74"/>
      <c r="U39" s="74"/>
      <c r="V39" s="74"/>
      <c r="W39" s="74"/>
      <c r="X39" s="74"/>
      <c r="Y39" s="75">
        <f t="shared" si="2"/>
        <v>0</v>
      </c>
      <c r="Z39" s="19"/>
      <c r="AA39" s="74"/>
      <c r="AB39" s="74"/>
      <c r="AC39" s="74"/>
      <c r="AD39" s="74"/>
      <c r="AE39" s="74"/>
      <c r="AF39" s="74"/>
      <c r="AG39" s="74"/>
      <c r="AH39" s="74"/>
      <c r="AI39" s="74"/>
      <c r="AJ39" s="74"/>
      <c r="AK39" s="74"/>
      <c r="AL39" s="74"/>
      <c r="AM39" s="74"/>
      <c r="AN39" s="74"/>
      <c r="AO39" s="74"/>
      <c r="AP39" s="74"/>
      <c r="AQ39" s="74"/>
      <c r="AR39" s="74"/>
      <c r="AS39" s="74"/>
      <c r="AT39" s="74"/>
      <c r="AU39" s="76">
        <f t="shared" si="0"/>
        <v>0</v>
      </c>
      <c r="AW39" s="74"/>
      <c r="AX39" s="74"/>
      <c r="AY39" s="74"/>
      <c r="AZ39" s="74"/>
      <c r="BA39" s="74"/>
      <c r="BB39" s="74"/>
      <c r="BC39" s="74"/>
      <c r="BD39" s="74"/>
      <c r="BE39" s="74"/>
      <c r="BF39" s="74"/>
      <c r="BG39" s="74"/>
      <c r="BH39" s="74"/>
      <c r="BI39" s="74"/>
      <c r="BJ39" s="74"/>
      <c r="BK39" s="74"/>
      <c r="BL39" s="74"/>
      <c r="BM39" s="74"/>
      <c r="BN39" s="74"/>
      <c r="BO39" s="74"/>
      <c r="BP39" s="74"/>
      <c r="BQ39" s="77">
        <f t="shared" si="1"/>
        <v>0</v>
      </c>
    </row>
    <row r="40" spans="1:69">
      <c r="A40" s="70"/>
      <c r="B40" s="70"/>
      <c r="C40" s="70"/>
      <c r="D40" s="73">
        <v>38</v>
      </c>
      <c r="E40" s="74"/>
      <c r="F40" s="74"/>
      <c r="G40" s="74"/>
      <c r="H40" s="74"/>
      <c r="I40" s="74"/>
      <c r="J40" s="74"/>
      <c r="K40" s="74"/>
      <c r="L40" s="74"/>
      <c r="M40" s="74"/>
      <c r="N40" s="74"/>
      <c r="O40" s="74"/>
      <c r="P40" s="74"/>
      <c r="Q40" s="74"/>
      <c r="R40" s="74"/>
      <c r="S40" s="74"/>
      <c r="T40" s="74"/>
      <c r="U40" s="74"/>
      <c r="V40" s="74"/>
      <c r="W40" s="74"/>
      <c r="X40" s="74"/>
      <c r="Y40" s="75">
        <f t="shared" si="2"/>
        <v>0</v>
      </c>
      <c r="Z40" s="19"/>
      <c r="AA40" s="74"/>
      <c r="AB40" s="74"/>
      <c r="AC40" s="74"/>
      <c r="AD40" s="74"/>
      <c r="AE40" s="74"/>
      <c r="AF40" s="74"/>
      <c r="AG40" s="74"/>
      <c r="AH40" s="74"/>
      <c r="AI40" s="74"/>
      <c r="AJ40" s="74"/>
      <c r="AK40" s="74"/>
      <c r="AL40" s="74"/>
      <c r="AM40" s="74"/>
      <c r="AN40" s="74"/>
      <c r="AO40" s="74"/>
      <c r="AP40" s="74"/>
      <c r="AQ40" s="74"/>
      <c r="AR40" s="74"/>
      <c r="AS40" s="74"/>
      <c r="AT40" s="74"/>
      <c r="AU40" s="76">
        <f t="shared" si="0"/>
        <v>0</v>
      </c>
      <c r="AW40" s="74"/>
      <c r="AX40" s="74"/>
      <c r="AY40" s="74"/>
      <c r="AZ40" s="74"/>
      <c r="BA40" s="74"/>
      <c r="BB40" s="74"/>
      <c r="BC40" s="74"/>
      <c r="BD40" s="74"/>
      <c r="BE40" s="74"/>
      <c r="BF40" s="74"/>
      <c r="BG40" s="74"/>
      <c r="BH40" s="74"/>
      <c r="BI40" s="74"/>
      <c r="BJ40" s="74"/>
      <c r="BK40" s="74"/>
      <c r="BL40" s="74"/>
      <c r="BM40" s="74"/>
      <c r="BN40" s="74"/>
      <c r="BO40" s="74"/>
      <c r="BP40" s="74"/>
      <c r="BQ40" s="77">
        <f t="shared" si="1"/>
        <v>0</v>
      </c>
    </row>
    <row r="41" spans="1:69">
      <c r="A41" s="70"/>
      <c r="B41" s="70"/>
      <c r="C41" s="70"/>
      <c r="D41" s="73">
        <v>39</v>
      </c>
      <c r="E41" s="74"/>
      <c r="F41" s="74"/>
      <c r="G41" s="74"/>
      <c r="H41" s="74"/>
      <c r="I41" s="74"/>
      <c r="J41" s="74"/>
      <c r="K41" s="74"/>
      <c r="L41" s="74"/>
      <c r="M41" s="74"/>
      <c r="N41" s="74"/>
      <c r="O41" s="74"/>
      <c r="P41" s="74"/>
      <c r="Q41" s="74"/>
      <c r="R41" s="74"/>
      <c r="S41" s="74"/>
      <c r="T41" s="74"/>
      <c r="U41" s="74"/>
      <c r="V41" s="74"/>
      <c r="W41" s="74"/>
      <c r="X41" s="74"/>
      <c r="Y41" s="75">
        <f t="shared" si="2"/>
        <v>0</v>
      </c>
      <c r="Z41" s="19"/>
      <c r="AA41" s="74"/>
      <c r="AB41" s="74"/>
      <c r="AC41" s="74"/>
      <c r="AD41" s="74"/>
      <c r="AE41" s="74"/>
      <c r="AF41" s="74"/>
      <c r="AG41" s="74"/>
      <c r="AH41" s="74"/>
      <c r="AI41" s="74"/>
      <c r="AJ41" s="74"/>
      <c r="AK41" s="74"/>
      <c r="AL41" s="74"/>
      <c r="AM41" s="74"/>
      <c r="AN41" s="74"/>
      <c r="AO41" s="74"/>
      <c r="AP41" s="74"/>
      <c r="AQ41" s="74"/>
      <c r="AR41" s="74"/>
      <c r="AS41" s="74"/>
      <c r="AT41" s="74"/>
      <c r="AU41" s="76">
        <f t="shared" si="0"/>
        <v>0</v>
      </c>
      <c r="AW41" s="74"/>
      <c r="AX41" s="74"/>
      <c r="AY41" s="74"/>
      <c r="AZ41" s="74"/>
      <c r="BA41" s="74"/>
      <c r="BB41" s="74"/>
      <c r="BC41" s="74"/>
      <c r="BD41" s="74"/>
      <c r="BE41" s="74"/>
      <c r="BF41" s="74"/>
      <c r="BG41" s="74"/>
      <c r="BH41" s="74"/>
      <c r="BI41" s="74"/>
      <c r="BJ41" s="74"/>
      <c r="BK41" s="74"/>
      <c r="BL41" s="74"/>
      <c r="BM41" s="74"/>
      <c r="BN41" s="74"/>
      <c r="BO41" s="74"/>
      <c r="BP41" s="74"/>
      <c r="BQ41" s="77">
        <f t="shared" si="1"/>
        <v>0</v>
      </c>
    </row>
    <row r="42" spans="1:69">
      <c r="A42" s="70"/>
      <c r="B42" s="70"/>
      <c r="C42" s="70"/>
      <c r="D42" s="73">
        <v>40</v>
      </c>
      <c r="E42" s="74"/>
      <c r="F42" s="74"/>
      <c r="G42" s="74"/>
      <c r="H42" s="74"/>
      <c r="I42" s="74"/>
      <c r="J42" s="74"/>
      <c r="K42" s="74"/>
      <c r="L42" s="74"/>
      <c r="M42" s="74"/>
      <c r="N42" s="74"/>
      <c r="O42" s="74"/>
      <c r="P42" s="74"/>
      <c r="Q42" s="74"/>
      <c r="R42" s="74"/>
      <c r="S42" s="74"/>
      <c r="T42" s="74"/>
      <c r="U42" s="74"/>
      <c r="V42" s="74"/>
      <c r="W42" s="74"/>
      <c r="X42" s="74"/>
      <c r="Y42" s="75">
        <f t="shared" si="2"/>
        <v>0</v>
      </c>
      <c r="Z42" s="19"/>
      <c r="AA42" s="74"/>
      <c r="AB42" s="74"/>
      <c r="AC42" s="74"/>
      <c r="AD42" s="74"/>
      <c r="AE42" s="74"/>
      <c r="AF42" s="74"/>
      <c r="AG42" s="74"/>
      <c r="AH42" s="74"/>
      <c r="AI42" s="74"/>
      <c r="AJ42" s="74"/>
      <c r="AK42" s="74"/>
      <c r="AL42" s="74"/>
      <c r="AM42" s="74"/>
      <c r="AN42" s="74"/>
      <c r="AO42" s="74"/>
      <c r="AP42" s="74"/>
      <c r="AQ42" s="74"/>
      <c r="AR42" s="74"/>
      <c r="AS42" s="74"/>
      <c r="AT42" s="74"/>
      <c r="AU42" s="76">
        <f t="shared" si="0"/>
        <v>0</v>
      </c>
      <c r="AW42" s="74"/>
      <c r="AX42" s="74"/>
      <c r="AY42" s="74"/>
      <c r="AZ42" s="74"/>
      <c r="BA42" s="74"/>
      <c r="BB42" s="74"/>
      <c r="BC42" s="74"/>
      <c r="BD42" s="74"/>
      <c r="BE42" s="74"/>
      <c r="BF42" s="74"/>
      <c r="BG42" s="74"/>
      <c r="BH42" s="74"/>
      <c r="BI42" s="74"/>
      <c r="BJ42" s="74"/>
      <c r="BK42" s="74"/>
      <c r="BL42" s="74"/>
      <c r="BM42" s="74"/>
      <c r="BN42" s="74"/>
      <c r="BO42" s="74"/>
      <c r="BP42" s="74"/>
      <c r="BQ42" s="77">
        <f t="shared" si="1"/>
        <v>0</v>
      </c>
    </row>
    <row r="43" spans="1:69">
      <c r="A43" s="70"/>
      <c r="B43" s="70"/>
      <c r="C43" s="70"/>
      <c r="D43" s="73">
        <v>41</v>
      </c>
      <c r="E43" s="74"/>
      <c r="F43" s="74"/>
      <c r="G43" s="74"/>
      <c r="H43" s="74"/>
      <c r="I43" s="74"/>
      <c r="J43" s="74"/>
      <c r="K43" s="74"/>
      <c r="L43" s="74"/>
      <c r="M43" s="74"/>
      <c r="N43" s="74"/>
      <c r="O43" s="74"/>
      <c r="P43" s="74"/>
      <c r="Q43" s="74"/>
      <c r="R43" s="74"/>
      <c r="S43" s="74"/>
      <c r="T43" s="74"/>
      <c r="U43" s="74"/>
      <c r="V43" s="74"/>
      <c r="W43" s="74"/>
      <c r="X43" s="74"/>
      <c r="Y43" s="75">
        <f t="shared" si="2"/>
        <v>0</v>
      </c>
      <c r="Z43" s="19"/>
      <c r="AA43" s="74"/>
      <c r="AB43" s="74"/>
      <c r="AC43" s="74"/>
      <c r="AD43" s="74"/>
      <c r="AE43" s="74"/>
      <c r="AF43" s="74"/>
      <c r="AG43" s="74"/>
      <c r="AH43" s="74"/>
      <c r="AI43" s="74"/>
      <c r="AJ43" s="74"/>
      <c r="AK43" s="74"/>
      <c r="AL43" s="74"/>
      <c r="AM43" s="74"/>
      <c r="AN43" s="74"/>
      <c r="AO43" s="74"/>
      <c r="AP43" s="74"/>
      <c r="AQ43" s="74"/>
      <c r="AR43" s="74"/>
      <c r="AS43" s="74"/>
      <c r="AT43" s="74"/>
      <c r="AU43" s="76">
        <f t="shared" si="0"/>
        <v>0</v>
      </c>
      <c r="AW43" s="74"/>
      <c r="AX43" s="74"/>
      <c r="AY43" s="74"/>
      <c r="AZ43" s="74"/>
      <c r="BA43" s="74"/>
      <c r="BB43" s="74"/>
      <c r="BC43" s="74"/>
      <c r="BD43" s="74"/>
      <c r="BE43" s="74"/>
      <c r="BF43" s="74"/>
      <c r="BG43" s="74"/>
      <c r="BH43" s="74"/>
      <c r="BI43" s="74"/>
      <c r="BJ43" s="74"/>
      <c r="BK43" s="74"/>
      <c r="BL43" s="74"/>
      <c r="BM43" s="74"/>
      <c r="BN43" s="74"/>
      <c r="BO43" s="74"/>
      <c r="BP43" s="74"/>
      <c r="BQ43" s="77">
        <f t="shared" si="1"/>
        <v>0</v>
      </c>
    </row>
    <row r="44" spans="1:69">
      <c r="A44" s="70"/>
      <c r="B44" s="70"/>
      <c r="C44" s="70"/>
      <c r="D44" s="73">
        <v>42</v>
      </c>
      <c r="E44" s="74"/>
      <c r="F44" s="74"/>
      <c r="G44" s="74"/>
      <c r="H44" s="74"/>
      <c r="I44" s="74"/>
      <c r="J44" s="74"/>
      <c r="K44" s="74"/>
      <c r="L44" s="74"/>
      <c r="M44" s="74"/>
      <c r="N44" s="74"/>
      <c r="O44" s="74"/>
      <c r="P44" s="74"/>
      <c r="Q44" s="74"/>
      <c r="R44" s="74"/>
      <c r="S44" s="74"/>
      <c r="T44" s="74"/>
      <c r="U44" s="74"/>
      <c r="V44" s="74"/>
      <c r="W44" s="74"/>
      <c r="X44" s="74"/>
      <c r="Y44" s="75">
        <f t="shared" si="2"/>
        <v>0</v>
      </c>
      <c r="Z44" s="19"/>
      <c r="AA44" s="74"/>
      <c r="AB44" s="74"/>
      <c r="AC44" s="74"/>
      <c r="AD44" s="74"/>
      <c r="AE44" s="74"/>
      <c r="AF44" s="74"/>
      <c r="AG44" s="74"/>
      <c r="AH44" s="74"/>
      <c r="AI44" s="74"/>
      <c r="AJ44" s="74"/>
      <c r="AK44" s="74"/>
      <c r="AL44" s="74"/>
      <c r="AM44" s="74"/>
      <c r="AN44" s="74"/>
      <c r="AO44" s="74"/>
      <c r="AP44" s="74"/>
      <c r="AQ44" s="74"/>
      <c r="AR44" s="74"/>
      <c r="AS44" s="74"/>
      <c r="AT44" s="74"/>
      <c r="AU44" s="76">
        <f t="shared" si="0"/>
        <v>0</v>
      </c>
      <c r="AW44" s="74"/>
      <c r="AX44" s="74"/>
      <c r="AY44" s="74"/>
      <c r="AZ44" s="74"/>
      <c r="BA44" s="74"/>
      <c r="BB44" s="74"/>
      <c r="BC44" s="74"/>
      <c r="BD44" s="74"/>
      <c r="BE44" s="74"/>
      <c r="BF44" s="74"/>
      <c r="BG44" s="74"/>
      <c r="BH44" s="74"/>
      <c r="BI44" s="74"/>
      <c r="BJ44" s="74"/>
      <c r="BK44" s="74"/>
      <c r="BL44" s="74"/>
      <c r="BM44" s="74"/>
      <c r="BN44" s="74"/>
      <c r="BO44" s="74"/>
      <c r="BP44" s="74"/>
      <c r="BQ44" s="77">
        <f t="shared" si="1"/>
        <v>0</v>
      </c>
    </row>
    <row r="45" spans="1:69">
      <c r="A45" s="70"/>
      <c r="B45" s="70"/>
      <c r="C45" s="70"/>
      <c r="D45" s="73">
        <v>43</v>
      </c>
      <c r="E45" s="74"/>
      <c r="F45" s="74"/>
      <c r="G45" s="74"/>
      <c r="H45" s="74"/>
      <c r="I45" s="74"/>
      <c r="J45" s="74"/>
      <c r="K45" s="74"/>
      <c r="L45" s="74"/>
      <c r="M45" s="74"/>
      <c r="N45" s="74"/>
      <c r="O45" s="74"/>
      <c r="P45" s="74"/>
      <c r="Q45" s="74"/>
      <c r="R45" s="74"/>
      <c r="S45" s="74"/>
      <c r="T45" s="74"/>
      <c r="U45" s="74"/>
      <c r="V45" s="74"/>
      <c r="W45" s="74"/>
      <c r="X45" s="74"/>
      <c r="Y45" s="75">
        <f t="shared" si="2"/>
        <v>0</v>
      </c>
      <c r="Z45" s="19"/>
      <c r="AA45" s="74"/>
      <c r="AB45" s="74"/>
      <c r="AC45" s="74"/>
      <c r="AD45" s="74"/>
      <c r="AE45" s="74"/>
      <c r="AF45" s="74"/>
      <c r="AG45" s="74"/>
      <c r="AH45" s="74"/>
      <c r="AI45" s="74"/>
      <c r="AJ45" s="74"/>
      <c r="AK45" s="74"/>
      <c r="AL45" s="74"/>
      <c r="AM45" s="74"/>
      <c r="AN45" s="74"/>
      <c r="AO45" s="74"/>
      <c r="AP45" s="74"/>
      <c r="AQ45" s="74"/>
      <c r="AR45" s="74"/>
      <c r="AS45" s="74"/>
      <c r="AT45" s="74"/>
      <c r="AU45" s="76">
        <f t="shared" si="0"/>
        <v>0</v>
      </c>
      <c r="AW45" s="74"/>
      <c r="AX45" s="74"/>
      <c r="AY45" s="74"/>
      <c r="AZ45" s="74"/>
      <c r="BA45" s="74"/>
      <c r="BB45" s="74"/>
      <c r="BC45" s="74"/>
      <c r="BD45" s="74"/>
      <c r="BE45" s="74"/>
      <c r="BF45" s="74"/>
      <c r="BG45" s="74"/>
      <c r="BH45" s="74"/>
      <c r="BI45" s="74"/>
      <c r="BJ45" s="74"/>
      <c r="BK45" s="74"/>
      <c r="BL45" s="74"/>
      <c r="BM45" s="74"/>
      <c r="BN45" s="74"/>
      <c r="BO45" s="74"/>
      <c r="BP45" s="74"/>
      <c r="BQ45" s="77">
        <f t="shared" si="1"/>
        <v>0</v>
      </c>
    </row>
    <row r="46" spans="1:69">
      <c r="A46" s="70"/>
      <c r="B46" s="70"/>
      <c r="C46" s="70"/>
      <c r="D46" s="73">
        <v>44</v>
      </c>
      <c r="E46" s="74"/>
      <c r="F46" s="74"/>
      <c r="G46" s="74"/>
      <c r="H46" s="74"/>
      <c r="I46" s="74"/>
      <c r="J46" s="74"/>
      <c r="K46" s="74"/>
      <c r="L46" s="74"/>
      <c r="M46" s="74"/>
      <c r="N46" s="74"/>
      <c r="O46" s="74"/>
      <c r="P46" s="74"/>
      <c r="Q46" s="74"/>
      <c r="R46" s="74"/>
      <c r="S46" s="74"/>
      <c r="T46" s="74"/>
      <c r="U46" s="74"/>
      <c r="V46" s="74"/>
      <c r="W46" s="74"/>
      <c r="X46" s="74"/>
      <c r="Y46" s="75">
        <f t="shared" si="2"/>
        <v>0</v>
      </c>
      <c r="Z46" s="19"/>
      <c r="AA46" s="74"/>
      <c r="AB46" s="74"/>
      <c r="AC46" s="74"/>
      <c r="AD46" s="74"/>
      <c r="AE46" s="74"/>
      <c r="AF46" s="74"/>
      <c r="AG46" s="74"/>
      <c r="AH46" s="74"/>
      <c r="AI46" s="74"/>
      <c r="AJ46" s="74"/>
      <c r="AK46" s="74"/>
      <c r="AL46" s="74"/>
      <c r="AM46" s="74"/>
      <c r="AN46" s="74"/>
      <c r="AO46" s="74"/>
      <c r="AP46" s="74"/>
      <c r="AQ46" s="74"/>
      <c r="AR46" s="74"/>
      <c r="AS46" s="74"/>
      <c r="AT46" s="74"/>
      <c r="AU46" s="76">
        <f t="shared" si="0"/>
        <v>0</v>
      </c>
      <c r="AW46" s="74"/>
      <c r="AX46" s="74"/>
      <c r="AY46" s="74"/>
      <c r="AZ46" s="74"/>
      <c r="BA46" s="74"/>
      <c r="BB46" s="74"/>
      <c r="BC46" s="74"/>
      <c r="BD46" s="74"/>
      <c r="BE46" s="74"/>
      <c r="BF46" s="74"/>
      <c r="BG46" s="74"/>
      <c r="BH46" s="74"/>
      <c r="BI46" s="74"/>
      <c r="BJ46" s="74"/>
      <c r="BK46" s="74"/>
      <c r="BL46" s="74"/>
      <c r="BM46" s="74"/>
      <c r="BN46" s="74"/>
      <c r="BO46" s="74"/>
      <c r="BP46" s="74"/>
      <c r="BQ46" s="77">
        <f t="shared" si="1"/>
        <v>0</v>
      </c>
    </row>
    <row r="47" spans="1:69">
      <c r="A47" s="70"/>
      <c r="B47" s="70"/>
      <c r="C47" s="70"/>
      <c r="D47" s="73">
        <v>45</v>
      </c>
      <c r="E47" s="74"/>
      <c r="F47" s="74"/>
      <c r="G47" s="74"/>
      <c r="H47" s="74"/>
      <c r="I47" s="74"/>
      <c r="J47" s="74"/>
      <c r="K47" s="74"/>
      <c r="L47" s="74"/>
      <c r="M47" s="74"/>
      <c r="N47" s="74"/>
      <c r="O47" s="74"/>
      <c r="P47" s="74"/>
      <c r="Q47" s="74"/>
      <c r="R47" s="74"/>
      <c r="S47" s="74"/>
      <c r="T47" s="74"/>
      <c r="U47" s="74"/>
      <c r="V47" s="74"/>
      <c r="W47" s="74"/>
      <c r="X47" s="74"/>
      <c r="Y47" s="75">
        <f t="shared" si="2"/>
        <v>0</v>
      </c>
      <c r="Z47" s="19"/>
      <c r="AA47" s="74"/>
      <c r="AB47" s="74"/>
      <c r="AC47" s="74"/>
      <c r="AD47" s="74"/>
      <c r="AE47" s="74"/>
      <c r="AF47" s="74"/>
      <c r="AG47" s="74"/>
      <c r="AH47" s="74"/>
      <c r="AI47" s="74"/>
      <c r="AJ47" s="74"/>
      <c r="AK47" s="74"/>
      <c r="AL47" s="74"/>
      <c r="AM47" s="74"/>
      <c r="AN47" s="74"/>
      <c r="AO47" s="74"/>
      <c r="AP47" s="74"/>
      <c r="AQ47" s="74"/>
      <c r="AR47" s="74"/>
      <c r="AS47" s="74"/>
      <c r="AT47" s="74"/>
      <c r="AU47" s="76">
        <f t="shared" si="0"/>
        <v>0</v>
      </c>
      <c r="AW47" s="74"/>
      <c r="AX47" s="74"/>
      <c r="AY47" s="74"/>
      <c r="AZ47" s="74"/>
      <c r="BA47" s="74"/>
      <c r="BB47" s="74"/>
      <c r="BC47" s="74"/>
      <c r="BD47" s="74"/>
      <c r="BE47" s="74"/>
      <c r="BF47" s="74"/>
      <c r="BG47" s="74"/>
      <c r="BH47" s="74"/>
      <c r="BI47" s="74"/>
      <c r="BJ47" s="74"/>
      <c r="BK47" s="74"/>
      <c r="BL47" s="74"/>
      <c r="BM47" s="74"/>
      <c r="BN47" s="74"/>
      <c r="BO47" s="74"/>
      <c r="BP47" s="74"/>
      <c r="BQ47" s="77">
        <f t="shared" si="1"/>
        <v>0</v>
      </c>
    </row>
    <row r="48" spans="1:69">
      <c r="A48" s="70"/>
      <c r="B48" s="70"/>
      <c r="C48" s="70"/>
      <c r="D48" s="73">
        <v>46</v>
      </c>
      <c r="E48" s="74"/>
      <c r="F48" s="74"/>
      <c r="G48" s="74"/>
      <c r="H48" s="74"/>
      <c r="I48" s="74"/>
      <c r="J48" s="74"/>
      <c r="K48" s="74"/>
      <c r="L48" s="74"/>
      <c r="M48" s="74"/>
      <c r="N48" s="74"/>
      <c r="O48" s="74"/>
      <c r="P48" s="74"/>
      <c r="Q48" s="74"/>
      <c r="R48" s="74"/>
      <c r="S48" s="74"/>
      <c r="T48" s="74"/>
      <c r="U48" s="74"/>
      <c r="V48" s="74"/>
      <c r="W48" s="74"/>
      <c r="X48" s="74"/>
      <c r="Y48" s="75">
        <f t="shared" si="2"/>
        <v>0</v>
      </c>
      <c r="Z48" s="19"/>
      <c r="AA48" s="74"/>
      <c r="AB48" s="74"/>
      <c r="AC48" s="74"/>
      <c r="AD48" s="74"/>
      <c r="AE48" s="74"/>
      <c r="AF48" s="74"/>
      <c r="AG48" s="74"/>
      <c r="AH48" s="74"/>
      <c r="AI48" s="74"/>
      <c r="AJ48" s="74"/>
      <c r="AK48" s="74"/>
      <c r="AL48" s="74"/>
      <c r="AM48" s="74"/>
      <c r="AN48" s="74"/>
      <c r="AO48" s="74"/>
      <c r="AP48" s="74"/>
      <c r="AQ48" s="74"/>
      <c r="AR48" s="74"/>
      <c r="AS48" s="74"/>
      <c r="AT48" s="74"/>
      <c r="AU48" s="76">
        <f t="shared" si="0"/>
        <v>0</v>
      </c>
      <c r="AW48" s="74"/>
      <c r="AX48" s="74"/>
      <c r="AY48" s="74"/>
      <c r="AZ48" s="74"/>
      <c r="BA48" s="74"/>
      <c r="BB48" s="74"/>
      <c r="BC48" s="74"/>
      <c r="BD48" s="74"/>
      <c r="BE48" s="74"/>
      <c r="BF48" s="74"/>
      <c r="BG48" s="74"/>
      <c r="BH48" s="74"/>
      <c r="BI48" s="74"/>
      <c r="BJ48" s="74"/>
      <c r="BK48" s="74"/>
      <c r="BL48" s="74"/>
      <c r="BM48" s="74"/>
      <c r="BN48" s="74"/>
      <c r="BO48" s="74"/>
      <c r="BP48" s="74"/>
      <c r="BQ48" s="77">
        <f t="shared" si="1"/>
        <v>0</v>
      </c>
    </row>
    <row r="49" spans="1:69">
      <c r="A49" s="70"/>
      <c r="B49" s="70"/>
      <c r="C49" s="70"/>
      <c r="D49" s="73">
        <v>47</v>
      </c>
      <c r="E49" s="74"/>
      <c r="F49" s="74"/>
      <c r="G49" s="74"/>
      <c r="H49" s="74"/>
      <c r="I49" s="74"/>
      <c r="J49" s="74"/>
      <c r="K49" s="74"/>
      <c r="L49" s="74"/>
      <c r="M49" s="74"/>
      <c r="N49" s="74"/>
      <c r="O49" s="74"/>
      <c r="P49" s="74"/>
      <c r="Q49" s="74"/>
      <c r="R49" s="74"/>
      <c r="S49" s="74"/>
      <c r="T49" s="74"/>
      <c r="U49" s="74"/>
      <c r="V49" s="74"/>
      <c r="W49" s="74"/>
      <c r="X49" s="74"/>
      <c r="Y49" s="75">
        <f t="shared" si="2"/>
        <v>0</v>
      </c>
      <c r="Z49" s="19"/>
      <c r="AA49" s="74"/>
      <c r="AB49" s="74"/>
      <c r="AC49" s="74"/>
      <c r="AD49" s="74"/>
      <c r="AE49" s="74"/>
      <c r="AF49" s="74"/>
      <c r="AG49" s="74"/>
      <c r="AH49" s="74"/>
      <c r="AI49" s="74"/>
      <c r="AJ49" s="74"/>
      <c r="AK49" s="74"/>
      <c r="AL49" s="74"/>
      <c r="AM49" s="74"/>
      <c r="AN49" s="74"/>
      <c r="AO49" s="74"/>
      <c r="AP49" s="74"/>
      <c r="AQ49" s="74"/>
      <c r="AR49" s="74"/>
      <c r="AS49" s="74"/>
      <c r="AT49" s="74"/>
      <c r="AU49" s="76">
        <f t="shared" si="0"/>
        <v>0</v>
      </c>
      <c r="AW49" s="74"/>
      <c r="AX49" s="74"/>
      <c r="AY49" s="74"/>
      <c r="AZ49" s="74"/>
      <c r="BA49" s="74"/>
      <c r="BB49" s="74"/>
      <c r="BC49" s="74"/>
      <c r="BD49" s="74"/>
      <c r="BE49" s="74"/>
      <c r="BF49" s="74"/>
      <c r="BG49" s="74"/>
      <c r="BH49" s="74"/>
      <c r="BI49" s="74"/>
      <c r="BJ49" s="74"/>
      <c r="BK49" s="74"/>
      <c r="BL49" s="74"/>
      <c r="BM49" s="74"/>
      <c r="BN49" s="74"/>
      <c r="BO49" s="74"/>
      <c r="BP49" s="74"/>
      <c r="BQ49" s="77">
        <f t="shared" si="1"/>
        <v>0</v>
      </c>
    </row>
    <row r="50" spans="1:69">
      <c r="A50" s="70"/>
      <c r="B50" s="70"/>
      <c r="C50" s="70"/>
      <c r="D50" s="73">
        <v>48</v>
      </c>
      <c r="E50" s="74"/>
      <c r="F50" s="74"/>
      <c r="G50" s="74"/>
      <c r="H50" s="74"/>
      <c r="I50" s="74"/>
      <c r="J50" s="74"/>
      <c r="K50" s="74"/>
      <c r="L50" s="74"/>
      <c r="M50" s="74"/>
      <c r="N50" s="74"/>
      <c r="O50" s="74"/>
      <c r="P50" s="74"/>
      <c r="Q50" s="74"/>
      <c r="R50" s="74"/>
      <c r="S50" s="74"/>
      <c r="T50" s="74"/>
      <c r="U50" s="74"/>
      <c r="V50" s="74"/>
      <c r="W50" s="74"/>
      <c r="X50" s="74"/>
      <c r="Y50" s="75">
        <f t="shared" si="2"/>
        <v>0</v>
      </c>
      <c r="Z50" s="19"/>
      <c r="AA50" s="74"/>
      <c r="AB50" s="74"/>
      <c r="AC50" s="74"/>
      <c r="AD50" s="74"/>
      <c r="AE50" s="74"/>
      <c r="AF50" s="74"/>
      <c r="AG50" s="74"/>
      <c r="AH50" s="74"/>
      <c r="AI50" s="74"/>
      <c r="AJ50" s="74"/>
      <c r="AK50" s="74"/>
      <c r="AL50" s="74"/>
      <c r="AM50" s="74"/>
      <c r="AN50" s="74"/>
      <c r="AO50" s="74"/>
      <c r="AP50" s="74"/>
      <c r="AQ50" s="74"/>
      <c r="AR50" s="74"/>
      <c r="AS50" s="74"/>
      <c r="AT50" s="74"/>
      <c r="AU50" s="76">
        <f t="shared" si="0"/>
        <v>0</v>
      </c>
      <c r="AW50" s="74"/>
      <c r="AX50" s="74"/>
      <c r="AY50" s="74"/>
      <c r="AZ50" s="74"/>
      <c r="BA50" s="74"/>
      <c r="BB50" s="74"/>
      <c r="BC50" s="74"/>
      <c r="BD50" s="74"/>
      <c r="BE50" s="74"/>
      <c r="BF50" s="74"/>
      <c r="BG50" s="74"/>
      <c r="BH50" s="74"/>
      <c r="BI50" s="74"/>
      <c r="BJ50" s="74"/>
      <c r="BK50" s="74"/>
      <c r="BL50" s="74"/>
      <c r="BM50" s="74"/>
      <c r="BN50" s="74"/>
      <c r="BO50" s="74"/>
      <c r="BP50" s="74"/>
      <c r="BQ50" s="77">
        <f t="shared" si="1"/>
        <v>0</v>
      </c>
    </row>
    <row r="51" spans="1:69">
      <c r="A51" s="70"/>
      <c r="B51" s="70"/>
      <c r="C51" s="70"/>
      <c r="D51" s="73">
        <v>49</v>
      </c>
      <c r="E51" s="74"/>
      <c r="F51" s="74"/>
      <c r="G51" s="74"/>
      <c r="H51" s="74"/>
      <c r="I51" s="74"/>
      <c r="J51" s="74"/>
      <c r="K51" s="74"/>
      <c r="L51" s="74"/>
      <c r="M51" s="74"/>
      <c r="N51" s="74"/>
      <c r="O51" s="74"/>
      <c r="P51" s="74"/>
      <c r="Q51" s="74"/>
      <c r="R51" s="74"/>
      <c r="S51" s="74"/>
      <c r="T51" s="74"/>
      <c r="U51" s="74"/>
      <c r="V51" s="74"/>
      <c r="W51" s="74"/>
      <c r="X51" s="74"/>
      <c r="Y51" s="75">
        <f t="shared" si="2"/>
        <v>0</v>
      </c>
      <c r="Z51" s="19"/>
      <c r="AA51" s="74"/>
      <c r="AB51" s="74"/>
      <c r="AC51" s="74"/>
      <c r="AD51" s="74"/>
      <c r="AE51" s="74"/>
      <c r="AF51" s="74"/>
      <c r="AG51" s="74"/>
      <c r="AH51" s="74"/>
      <c r="AI51" s="74"/>
      <c r="AJ51" s="74"/>
      <c r="AK51" s="74"/>
      <c r="AL51" s="74"/>
      <c r="AM51" s="74"/>
      <c r="AN51" s="74"/>
      <c r="AO51" s="74"/>
      <c r="AP51" s="74"/>
      <c r="AQ51" s="74"/>
      <c r="AR51" s="74"/>
      <c r="AS51" s="74"/>
      <c r="AT51" s="74"/>
      <c r="AU51" s="76">
        <f t="shared" si="0"/>
        <v>0</v>
      </c>
      <c r="AW51" s="74"/>
      <c r="AX51" s="74"/>
      <c r="AY51" s="74"/>
      <c r="AZ51" s="74"/>
      <c r="BA51" s="74"/>
      <c r="BB51" s="74"/>
      <c r="BC51" s="74"/>
      <c r="BD51" s="74"/>
      <c r="BE51" s="74"/>
      <c r="BF51" s="74"/>
      <c r="BG51" s="74"/>
      <c r="BH51" s="74"/>
      <c r="BI51" s="74"/>
      <c r="BJ51" s="74"/>
      <c r="BK51" s="74"/>
      <c r="BL51" s="74"/>
      <c r="BM51" s="74"/>
      <c r="BN51" s="74"/>
      <c r="BO51" s="74"/>
      <c r="BP51" s="74"/>
      <c r="BQ51" s="77">
        <f t="shared" si="1"/>
        <v>0</v>
      </c>
    </row>
    <row r="52" spans="1:69">
      <c r="A52" s="70"/>
      <c r="B52" s="70"/>
      <c r="C52" s="70"/>
      <c r="D52" s="73">
        <v>50</v>
      </c>
      <c r="E52" s="74"/>
      <c r="F52" s="74"/>
      <c r="G52" s="74"/>
      <c r="H52" s="74"/>
      <c r="I52" s="74"/>
      <c r="J52" s="74"/>
      <c r="K52" s="74"/>
      <c r="L52" s="74"/>
      <c r="M52" s="74"/>
      <c r="N52" s="74"/>
      <c r="O52" s="74"/>
      <c r="P52" s="74"/>
      <c r="Q52" s="74"/>
      <c r="R52" s="74"/>
      <c r="S52" s="74"/>
      <c r="T52" s="74"/>
      <c r="U52" s="74"/>
      <c r="V52" s="74"/>
      <c r="W52" s="74"/>
      <c r="X52" s="74"/>
      <c r="Y52" s="75">
        <f t="shared" si="2"/>
        <v>0</v>
      </c>
      <c r="Z52" s="19"/>
      <c r="AA52" s="74"/>
      <c r="AB52" s="74"/>
      <c r="AC52" s="74"/>
      <c r="AD52" s="74"/>
      <c r="AE52" s="74"/>
      <c r="AF52" s="74"/>
      <c r="AG52" s="74"/>
      <c r="AH52" s="74"/>
      <c r="AI52" s="74"/>
      <c r="AJ52" s="74"/>
      <c r="AK52" s="74"/>
      <c r="AL52" s="74"/>
      <c r="AM52" s="74"/>
      <c r="AN52" s="74"/>
      <c r="AO52" s="74"/>
      <c r="AP52" s="74"/>
      <c r="AQ52" s="74"/>
      <c r="AR52" s="74"/>
      <c r="AS52" s="74"/>
      <c r="AT52" s="74"/>
      <c r="AU52" s="76">
        <f t="shared" si="0"/>
        <v>0</v>
      </c>
      <c r="AW52" s="74"/>
      <c r="AX52" s="74"/>
      <c r="AY52" s="74"/>
      <c r="AZ52" s="74"/>
      <c r="BA52" s="74"/>
      <c r="BB52" s="74"/>
      <c r="BC52" s="74"/>
      <c r="BD52" s="74"/>
      <c r="BE52" s="74"/>
      <c r="BF52" s="74"/>
      <c r="BG52" s="74"/>
      <c r="BH52" s="74"/>
      <c r="BI52" s="74"/>
      <c r="BJ52" s="74"/>
      <c r="BK52" s="74"/>
      <c r="BL52" s="74"/>
      <c r="BM52" s="74"/>
      <c r="BN52" s="74"/>
      <c r="BO52" s="74"/>
      <c r="BP52" s="74"/>
      <c r="BQ52" s="77">
        <f t="shared" si="1"/>
        <v>0</v>
      </c>
    </row>
    <row r="53" spans="1:69">
      <c r="A53" s="70"/>
      <c r="B53" s="70"/>
      <c r="C53" s="70"/>
      <c r="D53" s="78" t="s">
        <v>167</v>
      </c>
      <c r="E53" s="79">
        <f>AVERAGE(E3:E52)</f>
        <v>1</v>
      </c>
      <c r="F53" s="79">
        <f t="shared" ref="F53:X53" si="3">AVERAGE(F3:F52)</f>
        <v>2</v>
      </c>
      <c r="G53" s="79">
        <f t="shared" si="3"/>
        <v>1</v>
      </c>
      <c r="H53" s="79">
        <f t="shared" si="3"/>
        <v>3</v>
      </c>
      <c r="I53" s="79">
        <f t="shared" si="3"/>
        <v>3</v>
      </c>
      <c r="J53" s="79">
        <f t="shared" si="3"/>
        <v>1</v>
      </c>
      <c r="K53" s="79">
        <f t="shared" si="3"/>
        <v>1</v>
      </c>
      <c r="L53" s="79">
        <f t="shared" si="3"/>
        <v>2</v>
      </c>
      <c r="M53" s="79">
        <f t="shared" si="3"/>
        <v>3</v>
      </c>
      <c r="N53" s="79">
        <f t="shared" si="3"/>
        <v>1</v>
      </c>
      <c r="O53" s="79">
        <f t="shared" si="3"/>
        <v>2</v>
      </c>
      <c r="P53" s="79">
        <f t="shared" si="3"/>
        <v>3</v>
      </c>
      <c r="Q53" s="79">
        <f t="shared" si="3"/>
        <v>3</v>
      </c>
      <c r="R53" s="79">
        <f t="shared" si="3"/>
        <v>2</v>
      </c>
      <c r="S53" s="79">
        <f t="shared" si="3"/>
        <v>1</v>
      </c>
      <c r="T53" s="79">
        <f t="shared" si="3"/>
        <v>2</v>
      </c>
      <c r="U53" s="79">
        <f t="shared" si="3"/>
        <v>2</v>
      </c>
      <c r="V53" s="79">
        <f t="shared" si="3"/>
        <v>1</v>
      </c>
      <c r="W53" s="79">
        <f t="shared" si="3"/>
        <v>1</v>
      </c>
      <c r="X53" s="79">
        <f t="shared" si="3"/>
        <v>1</v>
      </c>
      <c r="Y53" s="75">
        <f t="shared" si="2"/>
        <v>36</v>
      </c>
      <c r="Z53" s="19"/>
      <c r="AA53" s="80">
        <f t="shared" ref="AA53:AT53" si="4">AVERAGE(AA3:AA52)</f>
        <v>1.8571428571428572</v>
      </c>
      <c r="AB53" s="80">
        <f t="shared" si="4"/>
        <v>4</v>
      </c>
      <c r="AC53" s="80">
        <f t="shared" si="4"/>
        <v>2.5714285714285716</v>
      </c>
      <c r="AD53" s="80">
        <f t="shared" si="4"/>
        <v>1.8571428571428572</v>
      </c>
      <c r="AE53" s="80">
        <f t="shared" si="4"/>
        <v>1.8571428571428572</v>
      </c>
      <c r="AF53" s="80">
        <f t="shared" si="4"/>
        <v>3.2857142857142856</v>
      </c>
      <c r="AG53" s="80">
        <f t="shared" si="4"/>
        <v>3.2857142857142856</v>
      </c>
      <c r="AH53" s="80">
        <f t="shared" si="4"/>
        <v>1.8571428571428572</v>
      </c>
      <c r="AI53" s="80">
        <f t="shared" si="4"/>
        <v>1.8571428571428572</v>
      </c>
      <c r="AJ53" s="80">
        <f t="shared" si="4"/>
        <v>4.7142857142857144</v>
      </c>
      <c r="AK53" s="80">
        <f t="shared" si="4"/>
        <v>1.8571428571428572</v>
      </c>
      <c r="AL53" s="80">
        <f t="shared" si="4"/>
        <v>1.8571428571428572</v>
      </c>
      <c r="AM53" s="80">
        <f t="shared" si="4"/>
        <v>3.2857142857142856</v>
      </c>
      <c r="AN53" s="80">
        <f t="shared" si="4"/>
        <v>4</v>
      </c>
      <c r="AO53" s="80">
        <f t="shared" si="4"/>
        <v>4</v>
      </c>
      <c r="AP53" s="80">
        <f t="shared" si="4"/>
        <v>1.8571428571428572</v>
      </c>
      <c r="AQ53" s="80">
        <f t="shared" si="4"/>
        <v>1.8571428571428572</v>
      </c>
      <c r="AR53" s="80">
        <f t="shared" si="4"/>
        <v>4.7142857142857144</v>
      </c>
      <c r="AS53" s="80">
        <f t="shared" si="4"/>
        <v>3.2857142857142856</v>
      </c>
      <c r="AT53" s="80">
        <f t="shared" si="4"/>
        <v>4.7142857142857144</v>
      </c>
      <c r="AU53" s="81">
        <f>SUM(AA53:AT53)</f>
        <v>58.571428571428569</v>
      </c>
      <c r="AW53" s="80">
        <f t="shared" ref="AW53:BP53" si="5">AVERAGE(AW3:AW52)</f>
        <v>1.8571428571428572</v>
      </c>
      <c r="AX53" s="80">
        <f t="shared" si="5"/>
        <v>4</v>
      </c>
      <c r="AY53" s="80">
        <f t="shared" si="5"/>
        <v>2.5714285714285716</v>
      </c>
      <c r="AZ53" s="80">
        <f t="shared" si="5"/>
        <v>1.8571428571428572</v>
      </c>
      <c r="BA53" s="80">
        <f t="shared" si="5"/>
        <v>1.8571428571428572</v>
      </c>
      <c r="BB53" s="80">
        <f t="shared" si="5"/>
        <v>3.2857142857142856</v>
      </c>
      <c r="BC53" s="80">
        <f t="shared" si="5"/>
        <v>3.2857142857142856</v>
      </c>
      <c r="BD53" s="80">
        <f t="shared" si="5"/>
        <v>1.8571428571428572</v>
      </c>
      <c r="BE53" s="80">
        <f t="shared" si="5"/>
        <v>1.8571428571428572</v>
      </c>
      <c r="BF53" s="80">
        <f t="shared" si="5"/>
        <v>4.7142857142857144</v>
      </c>
      <c r="BG53" s="80">
        <f t="shared" si="5"/>
        <v>1.8571428571428572</v>
      </c>
      <c r="BH53" s="80">
        <f t="shared" si="5"/>
        <v>1.8571428571428572</v>
      </c>
      <c r="BI53" s="80">
        <f t="shared" si="5"/>
        <v>3.2857142857142856</v>
      </c>
      <c r="BJ53" s="80">
        <f t="shared" si="5"/>
        <v>4</v>
      </c>
      <c r="BK53" s="80">
        <f t="shared" si="5"/>
        <v>4</v>
      </c>
      <c r="BL53" s="80">
        <f t="shared" si="5"/>
        <v>1.8571428571428572</v>
      </c>
      <c r="BM53" s="80">
        <f t="shared" si="5"/>
        <v>1.8571428571428572</v>
      </c>
      <c r="BN53" s="80">
        <f t="shared" si="5"/>
        <v>4.7142857142857144</v>
      </c>
      <c r="BO53" s="80">
        <f t="shared" si="5"/>
        <v>3.2857142857142856</v>
      </c>
      <c r="BP53" s="80">
        <f t="shared" si="5"/>
        <v>4.7142857142857144</v>
      </c>
      <c r="BQ53" s="79">
        <f>SUM(AW53:BP53)</f>
        <v>58.571428571428569</v>
      </c>
    </row>
    <row r="54" spans="1:69">
      <c r="A54" s="70"/>
      <c r="B54" s="70"/>
      <c r="C54" s="70"/>
      <c r="D54" s="19" t="s">
        <v>168</v>
      </c>
      <c r="E54" s="80">
        <f t="shared" ref="E54:Y54" si="6">AA53-E53</f>
        <v>0.85714285714285721</v>
      </c>
      <c r="F54" s="80">
        <f t="shared" si="6"/>
        <v>2</v>
      </c>
      <c r="G54" s="80">
        <f t="shared" si="6"/>
        <v>1.5714285714285716</v>
      </c>
      <c r="H54" s="80">
        <f t="shared" si="6"/>
        <v>-1.1428571428571428</v>
      </c>
      <c r="I54" s="80">
        <f t="shared" si="6"/>
        <v>-1.1428571428571428</v>
      </c>
      <c r="J54" s="80">
        <f t="shared" si="6"/>
        <v>2.2857142857142856</v>
      </c>
      <c r="K54" s="80">
        <f t="shared" si="6"/>
        <v>2.2857142857142856</v>
      </c>
      <c r="L54" s="80">
        <f t="shared" si="6"/>
        <v>-0.14285714285714279</v>
      </c>
      <c r="M54" s="80">
        <f t="shared" si="6"/>
        <v>-1.1428571428571428</v>
      </c>
      <c r="N54" s="80">
        <f t="shared" si="6"/>
        <v>3.7142857142857144</v>
      </c>
      <c r="O54" s="80">
        <f t="shared" si="6"/>
        <v>-0.14285714285714279</v>
      </c>
      <c r="P54" s="80">
        <f t="shared" si="6"/>
        <v>-1.1428571428571428</v>
      </c>
      <c r="Q54" s="80">
        <f t="shared" si="6"/>
        <v>0.28571428571428559</v>
      </c>
      <c r="R54" s="80">
        <f t="shared" si="6"/>
        <v>2</v>
      </c>
      <c r="S54" s="80">
        <f t="shared" si="6"/>
        <v>3</v>
      </c>
      <c r="T54" s="80">
        <f t="shared" si="6"/>
        <v>-0.14285714285714279</v>
      </c>
      <c r="U54" s="80">
        <f t="shared" si="6"/>
        <v>-0.14285714285714279</v>
      </c>
      <c r="V54" s="80">
        <f t="shared" si="6"/>
        <v>3.7142857142857144</v>
      </c>
      <c r="W54" s="80">
        <f t="shared" si="6"/>
        <v>2.2857142857142856</v>
      </c>
      <c r="X54" s="80">
        <f t="shared" si="6"/>
        <v>3.7142857142857144</v>
      </c>
      <c r="Y54" s="80">
        <f t="shared" si="6"/>
        <v>22.571428571428569</v>
      </c>
      <c r="Z54" s="67"/>
    </row>
    <row r="55" spans="1:69">
      <c r="A55" s="70"/>
      <c r="B55" s="70"/>
      <c r="C55" s="70"/>
      <c r="D55" s="19"/>
      <c r="Y55" s="67"/>
      <c r="Z55" s="67"/>
    </row>
    <row r="56" spans="1:69">
      <c r="A56" s="70"/>
      <c r="B56" s="70"/>
      <c r="C56" s="70"/>
      <c r="D56" s="67"/>
      <c r="Y56" s="67"/>
      <c r="Z56" s="67"/>
    </row>
    <row r="57" spans="1:69">
      <c r="A57" s="70"/>
      <c r="B57" s="70"/>
      <c r="C57" s="70"/>
      <c r="D57" s="19"/>
      <c r="E57" s="19"/>
      <c r="F57" s="19"/>
      <c r="G57" s="19"/>
      <c r="H57" s="19"/>
      <c r="I57" s="19"/>
      <c r="J57" s="19"/>
      <c r="K57" s="19"/>
      <c r="L57" s="19"/>
      <c r="M57" s="19"/>
      <c r="N57" s="19"/>
      <c r="O57" s="19"/>
      <c r="P57" s="19"/>
      <c r="Q57" s="19"/>
      <c r="R57" s="19"/>
      <c r="S57" s="19"/>
      <c r="T57" s="19"/>
      <c r="U57" s="19"/>
      <c r="V57" s="19"/>
      <c r="W57" s="19"/>
      <c r="X57" s="19"/>
      <c r="Y57" s="19"/>
      <c r="Z57" s="19"/>
    </row>
    <row r="58" spans="1:69">
      <c r="A58" s="70"/>
      <c r="B58" s="70"/>
      <c r="C58" s="70"/>
      <c r="D58" s="19"/>
      <c r="E58" s="19"/>
      <c r="F58" s="19"/>
      <c r="G58" s="19"/>
      <c r="H58" s="19"/>
      <c r="I58" s="19"/>
      <c r="J58" s="19"/>
      <c r="K58" s="19"/>
      <c r="L58" s="19"/>
      <c r="M58" s="19"/>
      <c r="N58" s="19"/>
      <c r="O58" s="19"/>
      <c r="P58" s="19"/>
      <c r="Q58" s="19"/>
      <c r="R58" s="19"/>
      <c r="S58" s="19"/>
      <c r="T58" s="19"/>
      <c r="U58" s="19"/>
      <c r="V58" s="19"/>
      <c r="W58" s="19"/>
      <c r="X58" s="19"/>
      <c r="Y58" s="19"/>
      <c r="Z58" s="19"/>
    </row>
    <row r="59" spans="1:69">
      <c r="A59" s="70"/>
      <c r="B59" s="70"/>
      <c r="C59" s="70"/>
      <c r="D59" s="19"/>
      <c r="E59" s="19"/>
      <c r="F59" s="19"/>
      <c r="G59" s="19"/>
      <c r="H59" s="19"/>
      <c r="I59" s="19"/>
      <c r="J59" s="19"/>
      <c r="K59" s="19"/>
      <c r="L59" s="19"/>
      <c r="M59" s="19"/>
      <c r="N59" s="19"/>
      <c r="O59" s="19"/>
      <c r="P59" s="19"/>
      <c r="Q59" s="19"/>
      <c r="R59" s="19"/>
      <c r="S59" s="19"/>
      <c r="T59" s="19"/>
      <c r="U59" s="19"/>
      <c r="V59" s="19"/>
      <c r="W59" s="19"/>
      <c r="X59" s="19"/>
      <c r="Y59" s="19"/>
      <c r="Z59" s="19"/>
    </row>
    <row r="60" spans="1:69">
      <c r="A60" s="70"/>
      <c r="B60" s="70"/>
      <c r="C60" s="70"/>
      <c r="D60" s="19"/>
      <c r="E60" s="19"/>
      <c r="F60" s="19"/>
      <c r="G60" s="19"/>
      <c r="H60" s="19"/>
      <c r="I60" s="19"/>
      <c r="J60" s="19"/>
      <c r="K60" s="19"/>
      <c r="L60" s="19"/>
      <c r="M60" s="19"/>
      <c r="N60" s="19"/>
      <c r="O60" s="19"/>
      <c r="P60" s="19"/>
      <c r="Q60" s="19"/>
      <c r="R60" s="19"/>
      <c r="S60" s="19"/>
      <c r="T60" s="19"/>
      <c r="U60" s="19"/>
      <c r="V60" s="19"/>
      <c r="W60" s="19"/>
      <c r="X60" s="19"/>
      <c r="Y60" s="19"/>
      <c r="Z60" s="19"/>
    </row>
    <row r="61" spans="1:69">
      <c r="A61" s="70"/>
      <c r="B61" s="70"/>
      <c r="C61" s="70"/>
      <c r="D61" s="19"/>
      <c r="E61" s="19"/>
      <c r="F61" s="19"/>
      <c r="G61" s="19"/>
      <c r="H61" s="19"/>
      <c r="I61" s="19"/>
      <c r="J61" s="19"/>
      <c r="K61" s="19"/>
      <c r="L61" s="19"/>
      <c r="M61" s="19"/>
      <c r="N61" s="19"/>
      <c r="O61" s="19"/>
      <c r="P61" s="19"/>
      <c r="Q61" s="19"/>
      <c r="R61" s="19"/>
      <c r="S61" s="19"/>
      <c r="T61" s="19"/>
      <c r="U61" s="19"/>
      <c r="V61" s="19"/>
      <c r="W61" s="19"/>
      <c r="X61" s="19"/>
      <c r="Y61" s="19"/>
      <c r="Z61" s="19"/>
    </row>
    <row r="62" spans="1:69">
      <c r="A62" s="70"/>
      <c r="B62" s="70"/>
      <c r="C62" s="70"/>
      <c r="D62" s="19"/>
      <c r="E62" s="19"/>
      <c r="F62" s="19"/>
      <c r="G62" s="19"/>
      <c r="H62" s="19"/>
      <c r="I62" s="19"/>
      <c r="J62" s="19"/>
      <c r="K62" s="19"/>
      <c r="L62" s="19"/>
      <c r="M62" s="19"/>
      <c r="N62" s="19"/>
      <c r="O62" s="19"/>
      <c r="P62" s="19"/>
      <c r="Q62" s="19"/>
      <c r="R62" s="19"/>
      <c r="S62" s="19"/>
      <c r="T62" s="19"/>
      <c r="U62" s="19"/>
      <c r="V62" s="19"/>
      <c r="W62" s="19"/>
      <c r="X62" s="19"/>
      <c r="Y62" s="19"/>
      <c r="Z62" s="19"/>
    </row>
    <row r="63" spans="1:69">
      <c r="A63" s="70"/>
      <c r="B63" s="70"/>
      <c r="C63" s="70"/>
      <c r="D63" s="19"/>
      <c r="E63" s="19"/>
      <c r="F63" s="19"/>
      <c r="G63" s="19"/>
      <c r="H63" s="19"/>
      <c r="I63" s="19"/>
      <c r="J63" s="19"/>
      <c r="K63" s="19"/>
      <c r="L63" s="19"/>
      <c r="M63" s="19"/>
      <c r="N63" s="19"/>
      <c r="O63" s="19"/>
      <c r="P63" s="19"/>
      <c r="Q63" s="19"/>
      <c r="R63" s="19"/>
      <c r="S63" s="19"/>
      <c r="T63" s="19"/>
      <c r="U63" s="19"/>
      <c r="V63" s="19"/>
      <c r="W63" s="19"/>
      <c r="X63" s="19"/>
      <c r="Y63" s="19"/>
      <c r="Z63" s="19"/>
    </row>
    <row r="64" spans="1:69">
      <c r="A64" s="70"/>
      <c r="B64" s="70"/>
      <c r="C64" s="70"/>
      <c r="D64" s="19"/>
      <c r="E64" s="19"/>
      <c r="F64" s="19"/>
      <c r="G64" s="19"/>
      <c r="H64" s="19"/>
      <c r="I64" s="19"/>
      <c r="J64" s="19"/>
      <c r="K64" s="19"/>
      <c r="L64" s="19"/>
      <c r="M64" s="19"/>
      <c r="N64" s="19"/>
      <c r="O64" s="19"/>
      <c r="P64" s="19"/>
      <c r="Q64" s="19"/>
      <c r="R64" s="19"/>
      <c r="S64" s="19"/>
      <c r="T64" s="19"/>
      <c r="U64" s="19"/>
      <c r="V64" s="19"/>
      <c r="W64" s="19"/>
      <c r="X64" s="19"/>
      <c r="Y64" s="19"/>
      <c r="Z64" s="19"/>
    </row>
    <row r="65" spans="1:26">
      <c r="A65" s="70"/>
      <c r="B65" s="70"/>
      <c r="C65" s="70"/>
      <c r="D65" s="19"/>
      <c r="E65" s="19"/>
      <c r="F65" s="19"/>
      <c r="G65" s="19"/>
      <c r="H65" s="19"/>
      <c r="I65" s="19"/>
      <c r="J65" s="19"/>
      <c r="K65" s="19"/>
      <c r="L65" s="19"/>
      <c r="M65" s="19"/>
      <c r="N65" s="19"/>
      <c r="O65" s="19"/>
      <c r="P65" s="19"/>
      <c r="Q65" s="19"/>
      <c r="R65" s="19"/>
      <c r="S65" s="19"/>
      <c r="T65" s="19"/>
      <c r="U65" s="19"/>
      <c r="V65" s="19"/>
      <c r="W65" s="19"/>
      <c r="X65" s="19"/>
      <c r="Y65" s="19"/>
      <c r="Z65" s="19"/>
    </row>
    <row r="66" spans="1:26">
      <c r="A66" s="70"/>
      <c r="B66" s="70"/>
      <c r="C66" s="70"/>
      <c r="D66" s="19"/>
      <c r="E66" s="19"/>
      <c r="F66" s="19"/>
      <c r="G66" s="19"/>
      <c r="H66" s="19"/>
      <c r="I66" s="19"/>
      <c r="J66" s="19"/>
      <c r="K66" s="19"/>
      <c r="L66" s="19"/>
      <c r="M66" s="19"/>
      <c r="N66" s="19"/>
      <c r="O66" s="19"/>
      <c r="P66" s="19"/>
      <c r="Q66" s="19"/>
      <c r="R66" s="19"/>
      <c r="S66" s="19"/>
      <c r="T66" s="19"/>
      <c r="U66" s="19"/>
      <c r="V66" s="19"/>
      <c r="W66" s="19"/>
      <c r="X66" s="19"/>
      <c r="Y66" s="19"/>
      <c r="Z66" s="19"/>
    </row>
    <row r="67" spans="1:26">
      <c r="A67" s="70"/>
      <c r="B67" s="70"/>
      <c r="C67" s="70"/>
      <c r="D67" s="19"/>
      <c r="E67" s="19"/>
      <c r="F67" s="19"/>
      <c r="G67" s="19"/>
      <c r="H67" s="19"/>
      <c r="I67" s="19"/>
      <c r="J67" s="19"/>
      <c r="K67" s="19"/>
      <c r="L67" s="19"/>
      <c r="M67" s="19"/>
      <c r="N67" s="19"/>
      <c r="O67" s="19"/>
      <c r="P67" s="19"/>
      <c r="Q67" s="19"/>
      <c r="R67" s="19"/>
      <c r="S67" s="19"/>
      <c r="T67" s="19"/>
      <c r="U67" s="19"/>
      <c r="V67" s="19"/>
      <c r="W67" s="19"/>
      <c r="X67" s="19"/>
      <c r="Y67" s="19"/>
      <c r="Z67" s="19"/>
    </row>
    <row r="68" spans="1:26">
      <c r="A68" s="70"/>
      <c r="B68" s="70"/>
      <c r="C68" s="70"/>
      <c r="D68" s="19"/>
      <c r="E68" s="19"/>
      <c r="F68" s="19"/>
      <c r="G68" s="19"/>
      <c r="H68" s="19"/>
      <c r="I68" s="19"/>
      <c r="J68" s="19"/>
      <c r="K68" s="19"/>
      <c r="L68" s="19"/>
      <c r="M68" s="19"/>
      <c r="N68" s="19"/>
      <c r="O68" s="19"/>
      <c r="P68" s="19"/>
      <c r="Q68" s="19"/>
      <c r="R68" s="19"/>
      <c r="S68" s="19"/>
      <c r="T68" s="19"/>
      <c r="U68" s="19"/>
      <c r="V68" s="19"/>
      <c r="W68" s="19"/>
      <c r="X68" s="19"/>
      <c r="Y68" s="19"/>
      <c r="Z68" s="19"/>
    </row>
    <row r="69" spans="1:26">
      <c r="A69" s="70"/>
      <c r="B69" s="70"/>
      <c r="C69" s="70"/>
      <c r="D69" s="19"/>
      <c r="E69" s="19"/>
      <c r="F69" s="19"/>
      <c r="G69" s="19"/>
      <c r="H69" s="19"/>
      <c r="I69" s="19"/>
      <c r="J69" s="19"/>
      <c r="K69" s="19"/>
      <c r="L69" s="19"/>
      <c r="M69" s="19"/>
      <c r="N69" s="19"/>
      <c r="O69" s="19"/>
      <c r="P69" s="19"/>
      <c r="Q69" s="19"/>
      <c r="R69" s="19"/>
      <c r="S69" s="19"/>
      <c r="T69" s="19"/>
      <c r="U69" s="19"/>
      <c r="V69" s="19"/>
      <c r="W69" s="19"/>
      <c r="X69" s="19"/>
      <c r="Y69" s="19"/>
      <c r="Z69" s="19"/>
    </row>
    <row r="70" spans="1:26">
      <c r="A70" s="70"/>
      <c r="B70" s="70"/>
      <c r="C70" s="70"/>
      <c r="D70" s="19"/>
      <c r="E70" s="19"/>
      <c r="F70" s="19"/>
      <c r="G70" s="19"/>
      <c r="H70" s="19"/>
      <c r="I70" s="19"/>
      <c r="J70" s="19"/>
      <c r="K70" s="19"/>
      <c r="L70" s="19"/>
      <c r="M70" s="19"/>
      <c r="N70" s="19"/>
      <c r="O70" s="19"/>
      <c r="P70" s="19"/>
      <c r="Q70" s="19"/>
      <c r="R70" s="19"/>
      <c r="S70" s="19"/>
      <c r="T70" s="19"/>
      <c r="U70" s="19"/>
      <c r="V70" s="19"/>
      <c r="W70" s="19"/>
      <c r="X70" s="19"/>
      <c r="Y70" s="19"/>
      <c r="Z70" s="19"/>
    </row>
    <row r="71" spans="1:26">
      <c r="A71" s="70"/>
      <c r="B71" s="70"/>
      <c r="C71" s="70"/>
      <c r="D71" s="19"/>
      <c r="E71" s="19"/>
      <c r="F71" s="19"/>
      <c r="G71" s="19"/>
      <c r="H71" s="19"/>
      <c r="I71" s="19"/>
      <c r="J71" s="19"/>
      <c r="K71" s="19"/>
      <c r="L71" s="19"/>
      <c r="M71" s="19"/>
      <c r="N71" s="19"/>
      <c r="O71" s="19"/>
      <c r="P71" s="19"/>
      <c r="Q71" s="19"/>
      <c r="R71" s="19"/>
      <c r="S71" s="19"/>
      <c r="T71" s="19"/>
      <c r="U71" s="19"/>
      <c r="V71" s="19"/>
      <c r="W71" s="19"/>
      <c r="X71" s="19"/>
      <c r="Y71" s="19"/>
      <c r="Z71" s="19"/>
    </row>
    <row r="72" spans="1:26">
      <c r="B72" s="19"/>
      <c r="C72" s="19"/>
      <c r="D72" s="19"/>
      <c r="E72" s="19"/>
      <c r="F72" s="19"/>
      <c r="G72" s="19"/>
      <c r="H72" s="19"/>
      <c r="I72" s="19"/>
      <c r="J72" s="19"/>
      <c r="K72" s="19"/>
      <c r="L72" s="19"/>
      <c r="M72" s="19"/>
      <c r="N72" s="19"/>
      <c r="O72" s="19"/>
      <c r="P72" s="19"/>
      <c r="Q72" s="19"/>
      <c r="R72" s="19"/>
      <c r="S72" s="19"/>
      <c r="T72" s="19"/>
      <c r="U72" s="19"/>
      <c r="V72" s="19"/>
      <c r="W72" s="19"/>
      <c r="X72" s="19"/>
      <c r="Y72" s="19"/>
      <c r="Z72" s="19"/>
    </row>
    <row r="73" spans="1:26">
      <c r="B73" s="19"/>
      <c r="C73" s="19"/>
      <c r="D73" s="19"/>
      <c r="E73" s="19"/>
      <c r="F73" s="19"/>
      <c r="G73" s="19"/>
      <c r="H73" s="19"/>
      <c r="I73" s="19"/>
      <c r="J73" s="19"/>
      <c r="K73" s="19"/>
      <c r="L73" s="19"/>
      <c r="M73" s="19"/>
      <c r="N73" s="19"/>
      <c r="O73" s="19"/>
      <c r="P73" s="19"/>
      <c r="Q73" s="19"/>
      <c r="R73" s="19"/>
      <c r="S73" s="19"/>
      <c r="T73" s="19"/>
      <c r="U73" s="19"/>
      <c r="V73" s="19"/>
      <c r="W73" s="19"/>
      <c r="X73" s="19"/>
      <c r="Y73" s="19"/>
      <c r="Z73" s="19"/>
    </row>
    <row r="74" spans="1:26">
      <c r="B74" s="19"/>
      <c r="C74" s="19"/>
      <c r="D74" s="19"/>
      <c r="E74" s="19"/>
      <c r="F74" s="19"/>
      <c r="G74" s="19"/>
      <c r="H74" s="19"/>
      <c r="I74" s="19"/>
      <c r="J74" s="19"/>
      <c r="K74" s="19"/>
      <c r="L74" s="19"/>
      <c r="M74" s="19"/>
      <c r="N74" s="19"/>
      <c r="O74" s="19"/>
      <c r="P74" s="19"/>
      <c r="Q74" s="19"/>
      <c r="R74" s="19"/>
      <c r="S74" s="19"/>
      <c r="T74" s="19"/>
      <c r="U74" s="19"/>
      <c r="V74" s="19"/>
      <c r="W74" s="19"/>
      <c r="X74" s="19"/>
      <c r="Y74" s="19"/>
      <c r="Z74" s="19"/>
    </row>
    <row r="75" spans="1:26">
      <c r="B75" s="19"/>
      <c r="C75" s="19"/>
      <c r="D75" s="19"/>
      <c r="E75" s="19"/>
      <c r="F75" s="19"/>
      <c r="G75" s="19"/>
      <c r="H75" s="19"/>
      <c r="I75" s="19"/>
      <c r="J75" s="19"/>
      <c r="K75" s="19"/>
      <c r="L75" s="19"/>
      <c r="M75" s="19"/>
      <c r="N75" s="19"/>
      <c r="O75" s="19"/>
      <c r="P75" s="19"/>
      <c r="Q75" s="19"/>
      <c r="R75" s="19"/>
      <c r="S75" s="19"/>
      <c r="T75" s="19"/>
      <c r="U75" s="19"/>
      <c r="V75" s="19"/>
      <c r="W75" s="19"/>
      <c r="X75" s="19"/>
      <c r="Y75" s="19"/>
      <c r="Z75" s="19"/>
    </row>
    <row r="76" spans="1:26">
      <c r="B76" s="19"/>
      <c r="C76" s="19"/>
      <c r="D76" s="19"/>
      <c r="E76" s="19"/>
      <c r="F76" s="19"/>
      <c r="G76" s="19"/>
      <c r="H76" s="19"/>
      <c r="I76" s="19"/>
      <c r="J76" s="19"/>
      <c r="K76" s="19"/>
      <c r="L76" s="19"/>
      <c r="M76" s="19"/>
      <c r="N76" s="19"/>
      <c r="O76" s="19"/>
      <c r="P76" s="19"/>
      <c r="Q76" s="19"/>
      <c r="R76" s="19"/>
      <c r="S76" s="19"/>
      <c r="T76" s="19"/>
      <c r="U76" s="19"/>
      <c r="V76" s="19"/>
      <c r="W76" s="19"/>
      <c r="X76" s="19"/>
      <c r="Y76" s="19"/>
      <c r="Z76" s="19"/>
    </row>
    <row r="77" spans="1:26">
      <c r="B77" s="19"/>
      <c r="C77" s="19"/>
      <c r="D77" s="19"/>
      <c r="E77" s="19"/>
      <c r="F77" s="19"/>
      <c r="G77" s="19"/>
      <c r="H77" s="19"/>
      <c r="I77" s="19"/>
      <c r="J77" s="19"/>
      <c r="K77" s="19"/>
      <c r="L77" s="19"/>
      <c r="M77" s="19"/>
      <c r="N77" s="19"/>
      <c r="O77" s="19"/>
      <c r="P77" s="19"/>
      <c r="Q77" s="19"/>
      <c r="R77" s="19"/>
      <c r="S77" s="19"/>
      <c r="T77" s="19"/>
      <c r="U77" s="19"/>
      <c r="V77" s="19"/>
      <c r="W77" s="19"/>
      <c r="X77" s="19"/>
      <c r="Y77" s="19"/>
      <c r="Z77" s="19"/>
    </row>
    <row r="78" spans="1:26">
      <c r="B78" s="19"/>
      <c r="C78" s="19"/>
      <c r="D78" s="19"/>
      <c r="E78" s="19"/>
      <c r="F78" s="19"/>
      <c r="G78" s="19"/>
      <c r="H78" s="19"/>
      <c r="I78" s="19"/>
      <c r="J78" s="19"/>
      <c r="K78" s="19"/>
      <c r="L78" s="19"/>
      <c r="M78" s="19"/>
      <c r="N78" s="19"/>
      <c r="O78" s="19"/>
      <c r="P78" s="19"/>
      <c r="Q78" s="19"/>
      <c r="R78" s="19"/>
      <c r="S78" s="19"/>
      <c r="T78" s="19"/>
      <c r="U78" s="19"/>
      <c r="V78" s="19"/>
      <c r="W78" s="19"/>
      <c r="X78" s="19"/>
      <c r="Y78" s="19"/>
      <c r="Z78" s="19"/>
    </row>
    <row r="79" spans="1:26">
      <c r="B79" s="19"/>
      <c r="C79" s="19"/>
      <c r="D79" s="19"/>
      <c r="E79" s="19"/>
      <c r="F79" s="19"/>
      <c r="G79" s="19"/>
      <c r="H79" s="19"/>
      <c r="I79" s="19"/>
      <c r="J79" s="19"/>
      <c r="K79" s="19"/>
      <c r="L79" s="19"/>
      <c r="M79" s="19"/>
      <c r="N79" s="19"/>
      <c r="O79" s="19"/>
      <c r="P79" s="19"/>
      <c r="Q79" s="19"/>
      <c r="R79" s="19"/>
      <c r="S79" s="19"/>
      <c r="T79" s="19"/>
      <c r="U79" s="19"/>
      <c r="V79" s="19"/>
      <c r="W79" s="19"/>
      <c r="X79" s="19"/>
      <c r="Y79" s="19"/>
      <c r="Z79" s="19"/>
    </row>
    <row r="80" spans="1:26">
      <c r="B80" s="19"/>
      <c r="C80" s="19"/>
      <c r="D80" s="19"/>
      <c r="E80" s="19"/>
      <c r="F80" s="19"/>
      <c r="G80" s="19"/>
      <c r="H80" s="19"/>
      <c r="I80" s="19"/>
      <c r="J80" s="19"/>
      <c r="K80" s="19"/>
      <c r="L80" s="19"/>
      <c r="M80" s="19"/>
      <c r="N80" s="19"/>
      <c r="O80" s="19"/>
      <c r="P80" s="19"/>
      <c r="Q80" s="19"/>
      <c r="R80" s="19"/>
      <c r="S80" s="19"/>
      <c r="T80" s="19"/>
      <c r="U80" s="19"/>
      <c r="V80" s="19"/>
      <c r="W80" s="19"/>
      <c r="X80" s="19"/>
      <c r="Y80" s="19"/>
      <c r="Z80" s="19"/>
    </row>
    <row r="81" spans="2:26">
      <c r="B81" s="19"/>
      <c r="C81" s="19"/>
      <c r="D81" s="19"/>
      <c r="E81" s="19"/>
      <c r="F81" s="19"/>
      <c r="G81" s="19"/>
      <c r="H81" s="19"/>
      <c r="I81" s="19"/>
      <c r="J81" s="19"/>
      <c r="K81" s="19"/>
      <c r="L81" s="19"/>
      <c r="M81" s="19"/>
      <c r="N81" s="19"/>
      <c r="O81" s="19"/>
      <c r="P81" s="19"/>
      <c r="Q81" s="19"/>
      <c r="R81" s="19"/>
      <c r="S81" s="19"/>
      <c r="T81" s="19"/>
      <c r="U81" s="19"/>
      <c r="V81" s="19"/>
      <c r="W81" s="19"/>
      <c r="X81" s="19"/>
      <c r="Y81" s="19"/>
      <c r="Z81" s="19"/>
    </row>
    <row r="82" spans="2:26">
      <c r="B82" s="19"/>
      <c r="C82" s="19"/>
      <c r="D82" s="19"/>
      <c r="E82" s="19"/>
      <c r="F82" s="19"/>
      <c r="G82" s="19"/>
      <c r="H82" s="19"/>
      <c r="I82" s="19"/>
      <c r="J82" s="19"/>
      <c r="K82" s="19"/>
      <c r="L82" s="19"/>
      <c r="M82" s="19"/>
      <c r="N82" s="19"/>
      <c r="O82" s="19"/>
      <c r="P82" s="19"/>
      <c r="Q82" s="19"/>
      <c r="R82" s="19"/>
      <c r="S82" s="19"/>
      <c r="T82" s="19"/>
      <c r="U82" s="19"/>
      <c r="V82" s="19"/>
      <c r="W82" s="19"/>
      <c r="X82" s="19"/>
      <c r="Y82" s="19"/>
      <c r="Z82" s="19"/>
    </row>
    <row r="83" spans="2:26">
      <c r="B83" s="19"/>
      <c r="C83" s="19"/>
      <c r="D83" s="19"/>
      <c r="E83" s="19"/>
      <c r="F83" s="19"/>
      <c r="G83" s="19"/>
      <c r="H83" s="19"/>
      <c r="I83" s="19"/>
      <c r="J83" s="19"/>
      <c r="K83" s="19"/>
      <c r="L83" s="19"/>
      <c r="M83" s="19"/>
      <c r="N83" s="19"/>
      <c r="O83" s="19"/>
      <c r="P83" s="19"/>
      <c r="Q83" s="19"/>
      <c r="R83" s="19"/>
      <c r="S83" s="19"/>
      <c r="T83" s="19"/>
      <c r="U83" s="19"/>
      <c r="V83" s="19"/>
      <c r="W83" s="19"/>
      <c r="X83" s="19"/>
      <c r="Y83" s="19"/>
      <c r="Z83" s="19"/>
    </row>
    <row r="84" spans="2:26">
      <c r="B84" s="19"/>
      <c r="C84" s="19"/>
      <c r="D84" s="19"/>
      <c r="E84" s="19"/>
      <c r="F84" s="19"/>
      <c r="G84" s="19"/>
      <c r="H84" s="19"/>
      <c r="I84" s="19"/>
      <c r="J84" s="19"/>
      <c r="K84" s="19"/>
      <c r="L84" s="19"/>
      <c r="M84" s="19"/>
      <c r="N84" s="19"/>
      <c r="O84" s="19"/>
      <c r="P84" s="19"/>
      <c r="Q84" s="19"/>
      <c r="R84" s="19"/>
      <c r="S84" s="19"/>
      <c r="T84" s="19"/>
      <c r="U84" s="19"/>
      <c r="V84" s="19"/>
      <c r="W84" s="19"/>
      <c r="X84" s="19"/>
      <c r="Y84" s="19"/>
      <c r="Z84" s="19"/>
    </row>
    <row r="85" spans="2:26">
      <c r="B85" s="19"/>
      <c r="C85" s="19"/>
      <c r="D85" s="19"/>
      <c r="E85" s="19"/>
      <c r="F85" s="19"/>
      <c r="G85" s="19"/>
      <c r="H85" s="19"/>
      <c r="I85" s="19"/>
      <c r="J85" s="19"/>
      <c r="K85" s="19"/>
      <c r="L85" s="19"/>
      <c r="M85" s="19"/>
      <c r="N85" s="19"/>
      <c r="O85" s="19"/>
      <c r="P85" s="19"/>
      <c r="Q85" s="19"/>
      <c r="R85" s="19"/>
      <c r="S85" s="19"/>
      <c r="T85" s="19"/>
      <c r="U85" s="19"/>
      <c r="V85" s="19"/>
      <c r="W85" s="19"/>
      <c r="X85" s="19"/>
      <c r="Y85" s="19"/>
      <c r="Z85" s="19"/>
    </row>
    <row r="86" spans="2:26">
      <c r="B86" s="19"/>
      <c r="C86" s="19"/>
      <c r="D86" s="19"/>
      <c r="E86" s="19"/>
      <c r="F86" s="19"/>
      <c r="G86" s="19"/>
      <c r="H86" s="19"/>
      <c r="I86" s="19"/>
      <c r="J86" s="19"/>
      <c r="K86" s="19"/>
      <c r="L86" s="19"/>
      <c r="M86" s="19"/>
      <c r="N86" s="19"/>
      <c r="O86" s="19"/>
      <c r="P86" s="19"/>
      <c r="Q86" s="19"/>
      <c r="R86" s="19"/>
      <c r="S86" s="19"/>
      <c r="T86" s="19"/>
      <c r="U86" s="19"/>
      <c r="V86" s="19"/>
      <c r="W86" s="19"/>
      <c r="X86" s="19"/>
      <c r="Y86" s="19"/>
      <c r="Z86" s="19"/>
    </row>
    <row r="87" spans="2:26">
      <c r="B87" s="19"/>
      <c r="C87" s="19"/>
      <c r="D87" s="19"/>
      <c r="E87" s="19"/>
      <c r="F87" s="19"/>
      <c r="G87" s="19"/>
      <c r="H87" s="19"/>
      <c r="I87" s="19"/>
      <c r="J87" s="19"/>
      <c r="K87" s="19"/>
      <c r="L87" s="19"/>
      <c r="M87" s="19"/>
      <c r="N87" s="19"/>
      <c r="O87" s="19"/>
      <c r="P87" s="19"/>
      <c r="Q87" s="19"/>
      <c r="R87" s="19"/>
      <c r="S87" s="19"/>
      <c r="T87" s="19"/>
      <c r="U87" s="19"/>
      <c r="V87" s="19"/>
      <c r="W87" s="19"/>
      <c r="X87" s="19"/>
      <c r="Y87" s="19"/>
      <c r="Z87" s="19"/>
    </row>
    <row r="88" spans="2:26">
      <c r="B88" s="19"/>
      <c r="C88" s="19"/>
      <c r="D88" s="19"/>
      <c r="E88" s="19"/>
      <c r="F88" s="19"/>
      <c r="G88" s="19"/>
      <c r="H88" s="19"/>
      <c r="I88" s="19"/>
      <c r="J88" s="19"/>
      <c r="K88" s="19"/>
      <c r="L88" s="19"/>
      <c r="M88" s="19"/>
      <c r="N88" s="19"/>
      <c r="O88" s="19"/>
      <c r="P88" s="19"/>
      <c r="Q88" s="19"/>
      <c r="R88" s="19"/>
      <c r="S88" s="19"/>
      <c r="T88" s="19"/>
      <c r="U88" s="19"/>
      <c r="V88" s="19"/>
      <c r="W88" s="19"/>
      <c r="X88" s="19"/>
      <c r="Y88" s="19"/>
      <c r="Z88" s="19"/>
    </row>
    <row r="89" spans="2:26">
      <c r="B89" s="19"/>
      <c r="C89" s="19"/>
      <c r="D89" s="19"/>
      <c r="E89" s="19"/>
      <c r="F89" s="19"/>
      <c r="G89" s="19"/>
      <c r="H89" s="19"/>
      <c r="I89" s="19"/>
      <c r="J89" s="19"/>
      <c r="K89" s="19"/>
      <c r="L89" s="19"/>
      <c r="M89" s="19"/>
      <c r="N89" s="19"/>
      <c r="O89" s="19"/>
      <c r="P89" s="19"/>
      <c r="Q89" s="19"/>
      <c r="R89" s="19"/>
      <c r="S89" s="19"/>
      <c r="T89" s="19"/>
      <c r="U89" s="19"/>
      <c r="V89" s="19"/>
      <c r="W89" s="19"/>
      <c r="X89" s="19"/>
      <c r="Y89" s="19"/>
      <c r="Z89" s="19"/>
    </row>
    <row r="90" spans="2:26">
      <c r="B90" s="19"/>
      <c r="C90" s="19"/>
      <c r="D90" s="19"/>
      <c r="E90" s="19"/>
      <c r="F90" s="19"/>
      <c r="G90" s="19"/>
      <c r="H90" s="19"/>
      <c r="I90" s="19"/>
      <c r="J90" s="19"/>
      <c r="K90" s="19"/>
      <c r="L90" s="19"/>
      <c r="M90" s="19"/>
      <c r="N90" s="19"/>
      <c r="O90" s="19"/>
      <c r="P90" s="19"/>
      <c r="Q90" s="19"/>
      <c r="R90" s="19"/>
      <c r="S90" s="19"/>
      <c r="T90" s="19"/>
      <c r="U90" s="19"/>
      <c r="V90" s="19"/>
      <c r="W90" s="19"/>
      <c r="X90" s="19"/>
      <c r="Y90" s="19"/>
      <c r="Z90" s="19"/>
    </row>
    <row r="91" spans="2:26">
      <c r="B91" s="19"/>
      <c r="C91" s="19"/>
      <c r="D91" s="19"/>
      <c r="E91" s="19"/>
      <c r="F91" s="19"/>
      <c r="G91" s="19"/>
      <c r="H91" s="19"/>
      <c r="I91" s="19"/>
      <c r="J91" s="19"/>
      <c r="K91" s="19"/>
      <c r="L91" s="19"/>
      <c r="M91" s="19"/>
      <c r="N91" s="19"/>
      <c r="O91" s="19"/>
      <c r="P91" s="19"/>
      <c r="Q91" s="19"/>
      <c r="R91" s="19"/>
      <c r="S91" s="19"/>
      <c r="T91" s="19"/>
      <c r="U91" s="19"/>
      <c r="V91" s="19"/>
      <c r="W91" s="19"/>
      <c r="X91" s="19"/>
      <c r="Y91" s="19"/>
      <c r="Z91" s="19"/>
    </row>
    <row r="92" spans="2:26">
      <c r="B92" s="19"/>
      <c r="C92" s="19"/>
      <c r="D92" s="19"/>
      <c r="E92" s="19"/>
      <c r="F92" s="19"/>
      <c r="G92" s="19"/>
      <c r="H92" s="19"/>
      <c r="I92" s="19"/>
      <c r="J92" s="19"/>
      <c r="K92" s="19"/>
      <c r="L92" s="19"/>
      <c r="M92" s="19"/>
      <c r="N92" s="19"/>
      <c r="O92" s="19"/>
      <c r="P92" s="19"/>
      <c r="Q92" s="19"/>
      <c r="R92" s="19"/>
      <c r="S92" s="19"/>
      <c r="T92" s="19"/>
      <c r="U92" s="19"/>
      <c r="V92" s="19"/>
      <c r="W92" s="19"/>
      <c r="X92" s="19"/>
      <c r="Y92" s="19"/>
      <c r="Z92" s="19"/>
    </row>
    <row r="93" spans="2:26">
      <c r="B93" s="19"/>
      <c r="C93" s="19"/>
      <c r="D93" s="19"/>
      <c r="E93" s="19"/>
      <c r="F93" s="19"/>
      <c r="G93" s="19"/>
      <c r="H93" s="19"/>
      <c r="I93" s="19"/>
      <c r="J93" s="19"/>
      <c r="K93" s="19"/>
      <c r="L93" s="19"/>
      <c r="M93" s="19"/>
      <c r="N93" s="19"/>
      <c r="O93" s="19"/>
      <c r="P93" s="19"/>
      <c r="Q93" s="19"/>
      <c r="R93" s="19"/>
      <c r="S93" s="19"/>
      <c r="T93" s="19"/>
      <c r="U93" s="19"/>
      <c r="V93" s="19"/>
      <c r="W93" s="19"/>
      <c r="X93" s="19"/>
      <c r="Y93" s="19"/>
      <c r="Z93" s="19"/>
    </row>
    <row r="94" spans="2:26">
      <c r="B94" s="19"/>
      <c r="C94" s="19"/>
      <c r="D94" s="19"/>
      <c r="E94" s="19"/>
      <c r="F94" s="19"/>
      <c r="G94" s="19"/>
      <c r="H94" s="19"/>
      <c r="I94" s="19"/>
      <c r="J94" s="19"/>
      <c r="K94" s="19"/>
      <c r="L94" s="19"/>
      <c r="M94" s="19"/>
      <c r="N94" s="19"/>
      <c r="O94" s="19"/>
      <c r="P94" s="19"/>
      <c r="Q94" s="19"/>
      <c r="R94" s="19"/>
      <c r="S94" s="19"/>
      <c r="T94" s="19"/>
      <c r="U94" s="19"/>
      <c r="V94" s="19"/>
      <c r="W94" s="19"/>
      <c r="X94" s="19"/>
      <c r="Y94" s="19"/>
      <c r="Z94" s="19"/>
    </row>
    <row r="95" spans="2:26">
      <c r="B95" s="19"/>
      <c r="C95" s="19"/>
      <c r="D95" s="19"/>
      <c r="E95" s="19"/>
      <c r="F95" s="19"/>
      <c r="G95" s="19"/>
      <c r="H95" s="19"/>
      <c r="I95" s="19"/>
      <c r="J95" s="19"/>
      <c r="K95" s="19"/>
      <c r="L95" s="19"/>
      <c r="M95" s="19"/>
      <c r="N95" s="19"/>
      <c r="O95" s="19"/>
      <c r="P95" s="19"/>
      <c r="Q95" s="19"/>
      <c r="R95" s="19"/>
      <c r="S95" s="19"/>
      <c r="T95" s="19"/>
      <c r="U95" s="19"/>
      <c r="V95" s="19"/>
      <c r="W95" s="19"/>
      <c r="X95" s="19"/>
      <c r="Y95" s="19"/>
      <c r="Z95" s="19"/>
    </row>
    <row r="96" spans="2:26">
      <c r="B96" s="19"/>
      <c r="C96" s="19"/>
      <c r="D96" s="19"/>
      <c r="E96" s="19"/>
      <c r="F96" s="19"/>
      <c r="G96" s="19"/>
      <c r="H96" s="19"/>
      <c r="I96" s="19"/>
      <c r="J96" s="19"/>
      <c r="K96" s="19"/>
      <c r="L96" s="19"/>
      <c r="M96" s="19"/>
      <c r="N96" s="19"/>
      <c r="O96" s="19"/>
      <c r="P96" s="19"/>
      <c r="Q96" s="19"/>
      <c r="R96" s="19"/>
      <c r="S96" s="19"/>
      <c r="T96" s="19"/>
      <c r="U96" s="19"/>
      <c r="V96" s="19"/>
      <c r="W96" s="19"/>
      <c r="X96" s="19"/>
      <c r="Y96" s="19"/>
      <c r="Z96" s="19"/>
    </row>
    <row r="97" spans="2:26">
      <c r="B97" s="19"/>
      <c r="C97" s="19"/>
      <c r="D97" s="19"/>
      <c r="E97" s="19"/>
      <c r="F97" s="19"/>
      <c r="G97" s="19"/>
      <c r="H97" s="19"/>
      <c r="I97" s="19"/>
      <c r="J97" s="19"/>
      <c r="K97" s="19"/>
      <c r="L97" s="19"/>
      <c r="M97" s="19"/>
      <c r="N97" s="19"/>
      <c r="O97" s="19"/>
      <c r="P97" s="19"/>
      <c r="Q97" s="19"/>
      <c r="R97" s="19"/>
      <c r="S97" s="19"/>
      <c r="T97" s="19"/>
      <c r="U97" s="19"/>
      <c r="V97" s="19"/>
      <c r="W97" s="19"/>
      <c r="X97" s="19"/>
      <c r="Y97" s="19"/>
      <c r="Z97" s="19"/>
    </row>
    <row r="98" spans="2:26">
      <c r="B98" s="19"/>
      <c r="C98" s="19"/>
      <c r="D98" s="19"/>
      <c r="E98" s="19"/>
      <c r="F98" s="19"/>
      <c r="G98" s="19"/>
      <c r="H98" s="19"/>
      <c r="I98" s="19"/>
      <c r="J98" s="19"/>
      <c r="K98" s="19"/>
      <c r="L98" s="19"/>
      <c r="M98" s="19"/>
      <c r="N98" s="19"/>
      <c r="O98" s="19"/>
      <c r="P98" s="19"/>
      <c r="Q98" s="19"/>
      <c r="R98" s="19"/>
      <c r="S98" s="19"/>
      <c r="T98" s="19"/>
      <c r="U98" s="19"/>
      <c r="V98" s="19"/>
      <c r="W98" s="19"/>
      <c r="X98" s="19"/>
      <c r="Y98" s="19"/>
      <c r="Z98" s="19"/>
    </row>
    <row r="99" spans="2:26">
      <c r="B99" s="19"/>
      <c r="C99" s="19"/>
      <c r="D99" s="19"/>
      <c r="E99" s="19"/>
      <c r="F99" s="19"/>
      <c r="G99" s="19"/>
      <c r="H99" s="19"/>
      <c r="I99" s="19"/>
      <c r="J99" s="19"/>
      <c r="K99" s="19"/>
      <c r="L99" s="19"/>
      <c r="M99" s="19"/>
      <c r="N99" s="19"/>
      <c r="O99" s="19"/>
      <c r="P99" s="19"/>
      <c r="Q99" s="19"/>
      <c r="R99" s="19"/>
      <c r="S99" s="19"/>
      <c r="T99" s="19"/>
      <c r="U99" s="19"/>
      <c r="V99" s="19"/>
      <c r="W99" s="19"/>
      <c r="X99" s="19"/>
      <c r="Y99" s="19"/>
      <c r="Z99" s="19"/>
    </row>
    <row r="100" spans="2:26">
      <c r="B100" s="19"/>
      <c r="C100" s="19"/>
      <c r="D100" s="19"/>
      <c r="E100" s="19"/>
      <c r="F100" s="19"/>
      <c r="G100" s="19"/>
      <c r="H100" s="19"/>
      <c r="I100" s="19"/>
      <c r="J100" s="19"/>
      <c r="K100" s="19"/>
      <c r="L100" s="19"/>
      <c r="M100" s="19"/>
      <c r="N100" s="19"/>
      <c r="O100" s="19"/>
      <c r="P100" s="19"/>
      <c r="Q100" s="19"/>
      <c r="R100" s="19"/>
      <c r="S100" s="19"/>
      <c r="T100" s="19"/>
      <c r="U100" s="19"/>
      <c r="V100" s="19"/>
      <c r="W100" s="19"/>
      <c r="X100" s="19"/>
      <c r="Y100" s="19"/>
      <c r="Z100" s="19"/>
    </row>
    <row r="101" spans="2:26">
      <c r="B101" s="19"/>
      <c r="C101" s="19"/>
      <c r="D101" s="19"/>
      <c r="E101" s="19"/>
      <c r="F101" s="19"/>
      <c r="G101" s="19"/>
      <c r="H101" s="19"/>
      <c r="I101" s="19"/>
      <c r="J101" s="19"/>
      <c r="K101" s="19"/>
      <c r="L101" s="19"/>
      <c r="M101" s="19"/>
      <c r="N101" s="19"/>
      <c r="O101" s="19"/>
      <c r="P101" s="19"/>
      <c r="Q101" s="19"/>
      <c r="R101" s="19"/>
      <c r="S101" s="19"/>
      <c r="T101" s="19"/>
      <c r="U101" s="19"/>
      <c r="V101" s="19"/>
      <c r="W101" s="19"/>
      <c r="X101" s="19"/>
      <c r="Y101" s="19"/>
      <c r="Z101" s="19"/>
    </row>
    <row r="102" spans="2:26">
      <c r="B102" s="19"/>
      <c r="C102" s="19"/>
      <c r="D102" s="19"/>
      <c r="E102" s="19"/>
      <c r="F102" s="19"/>
      <c r="G102" s="19"/>
      <c r="H102" s="19"/>
      <c r="I102" s="19"/>
      <c r="J102" s="19"/>
      <c r="K102" s="19"/>
      <c r="L102" s="19"/>
      <c r="M102" s="19"/>
      <c r="N102" s="19"/>
      <c r="O102" s="19"/>
      <c r="P102" s="19"/>
      <c r="Q102" s="19"/>
      <c r="R102" s="19"/>
      <c r="S102" s="19"/>
      <c r="T102" s="19"/>
      <c r="U102" s="19"/>
      <c r="V102" s="19"/>
      <c r="W102" s="19"/>
      <c r="X102" s="19"/>
      <c r="Y102" s="19"/>
      <c r="Z102" s="19"/>
    </row>
    <row r="103" spans="2:26">
      <c r="B103" s="19"/>
      <c r="C103" s="19"/>
      <c r="D103" s="19"/>
      <c r="E103" s="19"/>
      <c r="F103" s="19"/>
      <c r="G103" s="19"/>
      <c r="H103" s="19"/>
      <c r="I103" s="19"/>
      <c r="J103" s="19"/>
      <c r="K103" s="19"/>
      <c r="L103" s="19"/>
      <c r="M103" s="19"/>
      <c r="N103" s="19"/>
      <c r="O103" s="19"/>
      <c r="P103" s="19"/>
      <c r="Q103" s="19"/>
      <c r="R103" s="19"/>
      <c r="S103" s="19"/>
      <c r="T103" s="19"/>
      <c r="U103" s="19"/>
      <c r="V103" s="19"/>
      <c r="W103" s="19"/>
      <c r="X103" s="19"/>
      <c r="Y103" s="19"/>
      <c r="Z103" s="19"/>
    </row>
    <row r="104" spans="2:26">
      <c r="B104" s="19"/>
      <c r="C104" s="19"/>
      <c r="D104" s="19"/>
      <c r="E104" s="19"/>
      <c r="F104" s="19"/>
      <c r="G104" s="19"/>
      <c r="H104" s="19"/>
      <c r="I104" s="19"/>
      <c r="J104" s="19"/>
      <c r="K104" s="19"/>
      <c r="L104" s="19"/>
      <c r="M104" s="19"/>
      <c r="N104" s="19"/>
      <c r="O104" s="19"/>
      <c r="P104" s="19"/>
      <c r="Q104" s="19"/>
      <c r="R104" s="19"/>
      <c r="S104" s="19"/>
      <c r="T104" s="19"/>
      <c r="U104" s="19"/>
      <c r="V104" s="19"/>
      <c r="W104" s="19"/>
      <c r="X104" s="19"/>
      <c r="Y104" s="19"/>
      <c r="Z104" s="19"/>
    </row>
    <row r="105" spans="2:26">
      <c r="B105" s="19"/>
      <c r="C105" s="19"/>
      <c r="D105" s="19"/>
      <c r="E105" s="19"/>
      <c r="F105" s="19"/>
      <c r="G105" s="19"/>
      <c r="H105" s="19"/>
      <c r="I105" s="19"/>
      <c r="J105" s="19"/>
      <c r="K105" s="19"/>
      <c r="L105" s="19"/>
      <c r="M105" s="19"/>
      <c r="N105" s="19"/>
      <c r="O105" s="19"/>
      <c r="P105" s="19"/>
      <c r="Q105" s="19"/>
      <c r="R105" s="19"/>
      <c r="S105" s="19"/>
      <c r="T105" s="19"/>
      <c r="U105" s="19"/>
      <c r="V105" s="19"/>
      <c r="W105" s="19"/>
      <c r="X105" s="19"/>
      <c r="Y105" s="19"/>
      <c r="Z105" s="19"/>
    </row>
    <row r="106" spans="2:26">
      <c r="B106" s="19"/>
      <c r="C106" s="19"/>
      <c r="D106" s="19"/>
      <c r="E106" s="19"/>
      <c r="F106" s="19"/>
      <c r="G106" s="19"/>
      <c r="H106" s="19"/>
      <c r="I106" s="19"/>
      <c r="J106" s="19"/>
      <c r="K106" s="19"/>
      <c r="L106" s="19"/>
      <c r="M106" s="19"/>
      <c r="N106" s="19"/>
      <c r="O106" s="19"/>
      <c r="P106" s="19"/>
      <c r="Q106" s="19"/>
      <c r="R106" s="19"/>
      <c r="S106" s="19"/>
      <c r="T106" s="19"/>
      <c r="U106" s="19"/>
      <c r="V106" s="19"/>
      <c r="W106" s="19"/>
      <c r="X106" s="19"/>
      <c r="Y106" s="19"/>
      <c r="Z106" s="19"/>
    </row>
    <row r="107" spans="2:26">
      <c r="B107" s="19"/>
      <c r="C107" s="19"/>
      <c r="D107" s="19"/>
      <c r="E107" s="19"/>
      <c r="F107" s="19"/>
      <c r="G107" s="19"/>
      <c r="H107" s="19"/>
      <c r="I107" s="19"/>
      <c r="J107" s="19"/>
      <c r="K107" s="19"/>
      <c r="L107" s="19"/>
      <c r="M107" s="19"/>
      <c r="N107" s="19"/>
      <c r="O107" s="19"/>
      <c r="P107" s="19"/>
      <c r="Q107" s="19"/>
      <c r="R107" s="19"/>
      <c r="S107" s="19"/>
      <c r="T107" s="19"/>
      <c r="U107" s="19"/>
      <c r="V107" s="19"/>
      <c r="W107" s="19"/>
      <c r="X107" s="19"/>
      <c r="Y107" s="19"/>
      <c r="Z107" s="19"/>
    </row>
    <row r="108" spans="2:26">
      <c r="B108" s="19"/>
      <c r="C108" s="19"/>
      <c r="D108" s="19"/>
      <c r="E108" s="19"/>
      <c r="F108" s="19"/>
      <c r="G108" s="19"/>
      <c r="H108" s="19"/>
      <c r="I108" s="19"/>
      <c r="J108" s="19"/>
      <c r="K108" s="19"/>
      <c r="L108" s="19"/>
      <c r="M108" s="19"/>
      <c r="N108" s="19"/>
      <c r="O108" s="19"/>
      <c r="P108" s="19"/>
      <c r="Q108" s="19"/>
      <c r="R108" s="19"/>
      <c r="S108" s="19"/>
      <c r="T108" s="19"/>
      <c r="U108" s="19"/>
      <c r="V108" s="19"/>
      <c r="W108" s="19"/>
      <c r="X108" s="19"/>
      <c r="Y108" s="19"/>
      <c r="Z108" s="19"/>
    </row>
    <row r="109" spans="2:26">
      <c r="B109" s="19"/>
      <c r="C109" s="19"/>
      <c r="D109" s="19"/>
      <c r="E109" s="19"/>
      <c r="F109" s="19"/>
      <c r="G109" s="19"/>
      <c r="H109" s="19"/>
      <c r="I109" s="19"/>
      <c r="J109" s="19"/>
      <c r="K109" s="19"/>
      <c r="L109" s="19"/>
      <c r="M109" s="19"/>
      <c r="N109" s="19"/>
      <c r="O109" s="19"/>
      <c r="P109" s="19"/>
      <c r="Q109" s="19"/>
      <c r="R109" s="19"/>
      <c r="S109" s="19"/>
      <c r="T109" s="19"/>
      <c r="U109" s="19"/>
      <c r="V109" s="19"/>
      <c r="W109" s="19"/>
      <c r="X109" s="19"/>
      <c r="Y109" s="19"/>
      <c r="Z109" s="19"/>
    </row>
    <row r="110" spans="2:26">
      <c r="B110" s="19"/>
      <c r="C110" s="19"/>
      <c r="D110" s="19"/>
      <c r="E110" s="19"/>
      <c r="F110" s="19"/>
      <c r="G110" s="19"/>
      <c r="H110" s="19"/>
      <c r="I110" s="19"/>
      <c r="J110" s="19"/>
      <c r="K110" s="19"/>
      <c r="L110" s="19"/>
      <c r="M110" s="19"/>
      <c r="N110" s="19"/>
      <c r="O110" s="19"/>
      <c r="P110" s="19"/>
      <c r="Q110" s="19"/>
      <c r="R110" s="19"/>
      <c r="S110" s="19"/>
      <c r="T110" s="19"/>
      <c r="U110" s="19"/>
      <c r="V110" s="19"/>
      <c r="W110" s="19"/>
      <c r="X110" s="19"/>
      <c r="Y110" s="19"/>
      <c r="Z110" s="19"/>
    </row>
    <row r="111" spans="2:26">
      <c r="B111" s="19"/>
      <c r="C111" s="19"/>
      <c r="D111" s="19"/>
      <c r="E111" s="19"/>
      <c r="F111" s="19"/>
      <c r="G111" s="19"/>
      <c r="H111" s="19"/>
      <c r="I111" s="19"/>
      <c r="J111" s="19"/>
      <c r="K111" s="19"/>
      <c r="L111" s="19"/>
      <c r="M111" s="19"/>
      <c r="N111" s="19"/>
      <c r="O111" s="19"/>
      <c r="P111" s="19"/>
      <c r="Q111" s="19"/>
      <c r="R111" s="19"/>
      <c r="S111" s="19"/>
      <c r="T111" s="19"/>
      <c r="U111" s="19"/>
      <c r="V111" s="19"/>
      <c r="W111" s="19"/>
      <c r="X111" s="19"/>
      <c r="Y111" s="19"/>
      <c r="Z111" s="19"/>
    </row>
    <row r="112" spans="2:26">
      <c r="B112" s="19"/>
      <c r="C112" s="19"/>
      <c r="D112" s="19"/>
      <c r="E112" s="19"/>
      <c r="F112" s="19"/>
      <c r="G112" s="19"/>
      <c r="H112" s="19"/>
      <c r="I112" s="19"/>
      <c r="J112" s="19"/>
      <c r="K112" s="19"/>
      <c r="L112" s="19"/>
      <c r="M112" s="19"/>
      <c r="N112" s="19"/>
      <c r="O112" s="19"/>
      <c r="P112" s="19"/>
      <c r="Q112" s="19"/>
      <c r="R112" s="19"/>
      <c r="S112" s="19"/>
      <c r="T112" s="19"/>
      <c r="U112" s="19"/>
      <c r="V112" s="19"/>
      <c r="W112" s="19"/>
      <c r="X112" s="19"/>
      <c r="Y112" s="19"/>
      <c r="Z112" s="19"/>
    </row>
    <row r="113" spans="2:26">
      <c r="B113" s="19"/>
      <c r="C113" s="19"/>
      <c r="D113" s="19"/>
      <c r="E113" s="19"/>
      <c r="F113" s="19"/>
      <c r="G113" s="19"/>
      <c r="H113" s="19"/>
      <c r="I113" s="19"/>
      <c r="J113" s="19"/>
      <c r="K113" s="19"/>
      <c r="L113" s="19"/>
      <c r="M113" s="19"/>
      <c r="N113" s="19"/>
      <c r="O113" s="19"/>
      <c r="P113" s="19"/>
      <c r="Q113" s="19"/>
      <c r="R113" s="19"/>
      <c r="S113" s="19"/>
      <c r="T113" s="19"/>
      <c r="U113" s="19"/>
      <c r="V113" s="19"/>
      <c r="W113" s="19"/>
      <c r="X113" s="19"/>
      <c r="Y113" s="19"/>
      <c r="Z113" s="19"/>
    </row>
    <row r="114" spans="2:26">
      <c r="B114" s="19"/>
      <c r="C114" s="19"/>
      <c r="D114" s="19"/>
      <c r="E114" s="19"/>
      <c r="F114" s="19"/>
      <c r="G114" s="19"/>
      <c r="H114" s="19"/>
      <c r="I114" s="19"/>
      <c r="J114" s="19"/>
      <c r="K114" s="19"/>
      <c r="L114" s="19"/>
      <c r="M114" s="19"/>
      <c r="N114" s="19"/>
      <c r="O114" s="19"/>
      <c r="P114" s="19"/>
      <c r="Q114" s="19"/>
      <c r="R114" s="19"/>
      <c r="S114" s="19"/>
      <c r="T114" s="19"/>
      <c r="U114" s="19"/>
      <c r="V114" s="19"/>
      <c r="W114" s="19"/>
      <c r="X114" s="19"/>
      <c r="Y114" s="19"/>
      <c r="Z114" s="19"/>
    </row>
    <row r="115" spans="2:26">
      <c r="B115" s="19"/>
      <c r="C115" s="19"/>
      <c r="D115" s="19"/>
      <c r="E115" s="19"/>
      <c r="F115" s="19"/>
      <c r="G115" s="19"/>
      <c r="H115" s="19"/>
      <c r="I115" s="19"/>
      <c r="J115" s="19"/>
      <c r="K115" s="19"/>
      <c r="L115" s="19"/>
      <c r="M115" s="19"/>
      <c r="N115" s="19"/>
      <c r="O115" s="19"/>
      <c r="P115" s="19"/>
      <c r="Q115" s="19"/>
      <c r="R115" s="19"/>
      <c r="S115" s="19"/>
      <c r="T115" s="19"/>
      <c r="U115" s="19"/>
      <c r="V115" s="19"/>
      <c r="W115" s="19"/>
      <c r="X115" s="19"/>
      <c r="Y115" s="19"/>
      <c r="Z115" s="19"/>
    </row>
    <row r="116" spans="2:26">
      <c r="B116" s="19"/>
      <c r="C116" s="19"/>
      <c r="D116" s="19"/>
      <c r="E116" s="19"/>
      <c r="F116" s="19"/>
      <c r="G116" s="19"/>
      <c r="H116" s="19"/>
      <c r="I116" s="19"/>
      <c r="J116" s="19"/>
      <c r="K116" s="19"/>
      <c r="L116" s="19"/>
      <c r="M116" s="19"/>
      <c r="N116" s="19"/>
      <c r="O116" s="19"/>
      <c r="P116" s="19"/>
      <c r="Q116" s="19"/>
      <c r="R116" s="19"/>
      <c r="S116" s="19"/>
      <c r="T116" s="19"/>
      <c r="U116" s="19"/>
      <c r="V116" s="19"/>
      <c r="W116" s="19"/>
      <c r="X116" s="19"/>
      <c r="Y116" s="19"/>
      <c r="Z116" s="19"/>
    </row>
    <row r="117" spans="2:26">
      <c r="B117" s="19"/>
      <c r="C117" s="19"/>
      <c r="D117" s="19"/>
      <c r="E117" s="19"/>
      <c r="F117" s="19"/>
      <c r="G117" s="19"/>
      <c r="H117" s="19"/>
      <c r="I117" s="19"/>
      <c r="J117" s="19"/>
      <c r="K117" s="19"/>
      <c r="L117" s="19"/>
      <c r="M117" s="19"/>
      <c r="N117" s="19"/>
      <c r="O117" s="19"/>
      <c r="P117" s="19"/>
      <c r="Q117" s="19"/>
      <c r="R117" s="19"/>
      <c r="S117" s="19"/>
      <c r="T117" s="19"/>
      <c r="U117" s="19"/>
      <c r="V117" s="19"/>
      <c r="W117" s="19"/>
      <c r="X117" s="19"/>
      <c r="Y117" s="19"/>
      <c r="Z117" s="19"/>
    </row>
    <row r="118" spans="2:26">
      <c r="B118" s="19"/>
      <c r="C118" s="19"/>
      <c r="D118" s="19"/>
      <c r="E118" s="19"/>
      <c r="F118" s="19"/>
      <c r="G118" s="19"/>
      <c r="H118" s="19"/>
      <c r="I118" s="19"/>
      <c r="J118" s="19"/>
      <c r="K118" s="19"/>
      <c r="L118" s="19"/>
      <c r="M118" s="19"/>
      <c r="N118" s="19"/>
      <c r="O118" s="19"/>
      <c r="P118" s="19"/>
      <c r="Q118" s="19"/>
      <c r="R118" s="19"/>
      <c r="S118" s="19"/>
      <c r="T118" s="19"/>
      <c r="U118" s="19"/>
      <c r="V118" s="19"/>
      <c r="W118" s="19"/>
      <c r="X118" s="19"/>
      <c r="Y118" s="19"/>
      <c r="Z118" s="19"/>
    </row>
    <row r="119" spans="2:26">
      <c r="B119" s="19"/>
      <c r="C119" s="19"/>
      <c r="D119" s="19"/>
      <c r="E119" s="19"/>
      <c r="F119" s="19"/>
      <c r="G119" s="19"/>
      <c r="H119" s="19"/>
      <c r="I119" s="19"/>
      <c r="J119" s="19"/>
      <c r="K119" s="19"/>
      <c r="L119" s="19"/>
      <c r="M119" s="19"/>
      <c r="N119" s="19"/>
      <c r="O119" s="19"/>
      <c r="P119" s="19"/>
      <c r="Q119" s="19"/>
      <c r="R119" s="19"/>
      <c r="S119" s="19"/>
      <c r="T119" s="19"/>
      <c r="U119" s="19"/>
      <c r="V119" s="19"/>
      <c r="W119" s="19"/>
      <c r="X119" s="19"/>
      <c r="Y119" s="19"/>
      <c r="Z119" s="19"/>
    </row>
    <row r="120" spans="2:26">
      <c r="B120" s="19"/>
      <c r="C120" s="19"/>
      <c r="D120" s="19"/>
      <c r="E120" s="19"/>
      <c r="F120" s="19"/>
      <c r="G120" s="19"/>
      <c r="H120" s="19"/>
      <c r="I120" s="19"/>
      <c r="J120" s="19"/>
      <c r="K120" s="19"/>
      <c r="L120" s="19"/>
      <c r="M120" s="19"/>
      <c r="N120" s="19"/>
      <c r="O120" s="19"/>
      <c r="P120" s="19"/>
      <c r="Q120" s="19"/>
      <c r="R120" s="19"/>
      <c r="S120" s="19"/>
      <c r="T120" s="19"/>
      <c r="U120" s="19"/>
      <c r="V120" s="19"/>
      <c r="W120" s="19"/>
      <c r="X120" s="19"/>
      <c r="Y120" s="19"/>
      <c r="Z120" s="19"/>
    </row>
    <row r="121" spans="2:26">
      <c r="B121" s="19"/>
      <c r="C121" s="19"/>
      <c r="D121" s="19"/>
      <c r="E121" s="19"/>
      <c r="F121" s="19"/>
      <c r="G121" s="19"/>
      <c r="H121" s="19"/>
      <c r="I121" s="19"/>
      <c r="J121" s="19"/>
      <c r="K121" s="19"/>
      <c r="L121" s="19"/>
      <c r="M121" s="19"/>
      <c r="N121" s="19"/>
      <c r="O121" s="19"/>
      <c r="P121" s="19"/>
      <c r="Q121" s="19"/>
      <c r="R121" s="19"/>
      <c r="S121" s="19"/>
      <c r="T121" s="19"/>
      <c r="U121" s="19"/>
      <c r="V121" s="19"/>
      <c r="W121" s="19"/>
      <c r="X121" s="19"/>
      <c r="Y121" s="19"/>
      <c r="Z121" s="19"/>
    </row>
    <row r="122" spans="2:26">
      <c r="B122" s="19"/>
      <c r="C122" s="19"/>
      <c r="D122" s="19"/>
      <c r="E122" s="19"/>
      <c r="F122" s="19"/>
      <c r="G122" s="19"/>
      <c r="H122" s="19"/>
      <c r="I122" s="19"/>
      <c r="J122" s="19"/>
      <c r="K122" s="19"/>
      <c r="L122" s="19"/>
      <c r="M122" s="19"/>
      <c r="N122" s="19"/>
      <c r="O122" s="19"/>
      <c r="P122" s="19"/>
      <c r="Q122" s="19"/>
      <c r="R122" s="19"/>
      <c r="S122" s="19"/>
      <c r="T122" s="19"/>
      <c r="U122" s="19"/>
      <c r="V122" s="19"/>
      <c r="W122" s="19"/>
      <c r="X122" s="19"/>
      <c r="Y122" s="19"/>
      <c r="Z122" s="19"/>
    </row>
    <row r="123" spans="2:26">
      <c r="B123" s="19"/>
      <c r="C123" s="19"/>
      <c r="D123" s="19"/>
      <c r="E123" s="19"/>
      <c r="F123" s="19"/>
      <c r="G123" s="19"/>
      <c r="H123" s="19"/>
      <c r="I123" s="19"/>
      <c r="J123" s="19"/>
      <c r="K123" s="19"/>
      <c r="L123" s="19"/>
      <c r="M123" s="19"/>
      <c r="N123" s="19"/>
      <c r="O123" s="19"/>
      <c r="P123" s="19"/>
      <c r="Q123" s="19"/>
      <c r="R123" s="19"/>
      <c r="S123" s="19"/>
      <c r="T123" s="19"/>
      <c r="U123" s="19"/>
      <c r="V123" s="19"/>
      <c r="W123" s="19"/>
      <c r="X123" s="19"/>
      <c r="Y123" s="19"/>
      <c r="Z123" s="19"/>
    </row>
    <row r="124" spans="2:26">
      <c r="B124" s="19"/>
      <c r="C124" s="19"/>
      <c r="D124" s="19"/>
      <c r="E124" s="19"/>
      <c r="F124" s="19"/>
      <c r="G124" s="19"/>
      <c r="H124" s="19"/>
      <c r="I124" s="19"/>
      <c r="J124" s="19"/>
      <c r="K124" s="19"/>
      <c r="L124" s="19"/>
      <c r="M124" s="19"/>
      <c r="N124" s="19"/>
      <c r="O124" s="19"/>
      <c r="P124" s="19"/>
      <c r="Q124" s="19"/>
      <c r="R124" s="19"/>
      <c r="S124" s="19"/>
      <c r="T124" s="19"/>
      <c r="U124" s="19"/>
      <c r="V124" s="19"/>
      <c r="W124" s="19"/>
      <c r="X124" s="19"/>
      <c r="Y124" s="19"/>
      <c r="Z124" s="19"/>
    </row>
    <row r="125" spans="2:26">
      <c r="B125" s="19"/>
      <c r="C125" s="19"/>
      <c r="D125" s="19"/>
      <c r="E125" s="19"/>
      <c r="F125" s="19"/>
      <c r="G125" s="19"/>
      <c r="H125" s="19"/>
      <c r="I125" s="19"/>
      <c r="J125" s="19"/>
      <c r="K125" s="19"/>
      <c r="L125" s="19"/>
      <c r="M125" s="19"/>
      <c r="N125" s="19"/>
      <c r="O125" s="19"/>
      <c r="P125" s="19"/>
      <c r="Q125" s="19"/>
      <c r="R125" s="19"/>
      <c r="S125" s="19"/>
      <c r="T125" s="19"/>
      <c r="U125" s="19"/>
      <c r="V125" s="19"/>
      <c r="W125" s="19"/>
      <c r="X125" s="19"/>
      <c r="Y125" s="19"/>
      <c r="Z125" s="19"/>
    </row>
    <row r="126" spans="2:26">
      <c r="B126" s="19"/>
      <c r="C126" s="19"/>
      <c r="D126" s="19"/>
      <c r="E126" s="19"/>
      <c r="F126" s="19"/>
      <c r="G126" s="19"/>
      <c r="H126" s="19"/>
      <c r="I126" s="19"/>
      <c r="J126" s="19"/>
      <c r="K126" s="19"/>
      <c r="L126" s="19"/>
      <c r="M126" s="19"/>
      <c r="N126" s="19"/>
      <c r="O126" s="19"/>
      <c r="P126" s="19"/>
      <c r="Q126" s="19"/>
      <c r="R126" s="19"/>
      <c r="S126" s="19"/>
      <c r="T126" s="19"/>
      <c r="U126" s="19"/>
      <c r="V126" s="19"/>
      <c r="W126" s="19"/>
      <c r="X126" s="19"/>
      <c r="Y126" s="19"/>
      <c r="Z126" s="19"/>
    </row>
    <row r="127" spans="2:26">
      <c r="B127" s="19"/>
      <c r="C127" s="19"/>
      <c r="D127" s="19"/>
      <c r="E127" s="19"/>
      <c r="F127" s="19"/>
      <c r="G127" s="19"/>
      <c r="H127" s="19"/>
      <c r="I127" s="19"/>
      <c r="J127" s="19"/>
      <c r="K127" s="19"/>
      <c r="L127" s="19"/>
      <c r="M127" s="19"/>
      <c r="N127" s="19"/>
      <c r="O127" s="19"/>
      <c r="P127" s="19"/>
      <c r="Q127" s="19"/>
      <c r="R127" s="19"/>
      <c r="S127" s="19"/>
      <c r="T127" s="19"/>
      <c r="U127" s="19"/>
      <c r="V127" s="19"/>
      <c r="W127" s="19"/>
      <c r="X127" s="19"/>
      <c r="Y127" s="19"/>
      <c r="Z127" s="19"/>
    </row>
    <row r="128" spans="2:26">
      <c r="B128" s="19"/>
      <c r="C128" s="19"/>
      <c r="D128" s="19"/>
      <c r="E128" s="19"/>
      <c r="F128" s="19"/>
      <c r="G128" s="19"/>
      <c r="H128" s="19"/>
      <c r="I128" s="19"/>
      <c r="J128" s="19"/>
      <c r="K128" s="19"/>
      <c r="L128" s="19"/>
      <c r="M128" s="19"/>
      <c r="N128" s="19"/>
      <c r="O128" s="19"/>
      <c r="P128" s="19"/>
      <c r="Q128" s="19"/>
      <c r="R128" s="19"/>
      <c r="S128" s="19"/>
      <c r="T128" s="19"/>
      <c r="U128" s="19"/>
      <c r="V128" s="19"/>
      <c r="W128" s="19"/>
      <c r="X128" s="19"/>
      <c r="Y128" s="19"/>
      <c r="Z128" s="19"/>
    </row>
    <row r="129" spans="2:26">
      <c r="B129" s="19"/>
      <c r="C129" s="19"/>
      <c r="D129" s="19"/>
      <c r="E129" s="19"/>
      <c r="F129" s="19"/>
      <c r="G129" s="19"/>
      <c r="H129" s="19"/>
      <c r="I129" s="19"/>
      <c r="J129" s="19"/>
      <c r="K129" s="19"/>
      <c r="L129" s="19"/>
      <c r="M129" s="19"/>
      <c r="N129" s="19"/>
      <c r="O129" s="19"/>
      <c r="P129" s="19"/>
      <c r="Q129" s="19"/>
      <c r="R129" s="19"/>
      <c r="S129" s="19"/>
      <c r="T129" s="19"/>
      <c r="U129" s="19"/>
      <c r="V129" s="19"/>
      <c r="W129" s="19"/>
      <c r="X129" s="19"/>
      <c r="Y129" s="19"/>
      <c r="Z129" s="19"/>
    </row>
    <row r="130" spans="2:26">
      <c r="B130" s="19"/>
      <c r="C130" s="19"/>
      <c r="D130" s="19"/>
      <c r="E130" s="19"/>
      <c r="F130" s="19"/>
      <c r="G130" s="19"/>
      <c r="H130" s="19"/>
      <c r="I130" s="19"/>
      <c r="J130" s="19"/>
      <c r="K130" s="19"/>
      <c r="L130" s="19"/>
      <c r="M130" s="19"/>
      <c r="N130" s="19"/>
      <c r="O130" s="19"/>
      <c r="P130" s="19"/>
      <c r="Q130" s="19"/>
      <c r="R130" s="19"/>
      <c r="S130" s="19"/>
      <c r="T130" s="19"/>
      <c r="U130" s="19"/>
      <c r="V130" s="19"/>
      <c r="W130" s="19"/>
      <c r="X130" s="19"/>
      <c r="Y130" s="19"/>
      <c r="Z130" s="19"/>
    </row>
    <row r="131" spans="2:26">
      <c r="B131" s="19"/>
      <c r="C131" s="19"/>
      <c r="D131" s="19"/>
      <c r="E131" s="19"/>
      <c r="F131" s="19"/>
      <c r="G131" s="19"/>
      <c r="H131" s="19"/>
      <c r="I131" s="19"/>
      <c r="J131" s="19"/>
      <c r="K131" s="19"/>
      <c r="L131" s="19"/>
      <c r="M131" s="19"/>
      <c r="N131" s="19"/>
      <c r="O131" s="19"/>
      <c r="P131" s="19"/>
      <c r="Q131" s="19"/>
      <c r="R131" s="19"/>
      <c r="S131" s="19"/>
      <c r="T131" s="19"/>
      <c r="U131" s="19"/>
      <c r="V131" s="19"/>
      <c r="W131" s="19"/>
      <c r="X131" s="19"/>
      <c r="Y131" s="19"/>
      <c r="Z131" s="19"/>
    </row>
    <row r="132" spans="2:26">
      <c r="B132" s="19"/>
      <c r="C132" s="19"/>
      <c r="D132" s="19"/>
      <c r="E132" s="19"/>
      <c r="F132" s="19"/>
      <c r="G132" s="19"/>
      <c r="H132" s="19"/>
      <c r="I132" s="19"/>
      <c r="J132" s="19"/>
      <c r="K132" s="19"/>
      <c r="L132" s="19"/>
      <c r="M132" s="19"/>
      <c r="N132" s="19"/>
      <c r="O132" s="19"/>
      <c r="P132" s="19"/>
      <c r="Q132" s="19"/>
      <c r="R132" s="19"/>
      <c r="S132" s="19"/>
      <c r="T132" s="19"/>
      <c r="U132" s="19"/>
      <c r="V132" s="19"/>
      <c r="W132" s="19"/>
      <c r="X132" s="19"/>
      <c r="Y132" s="19"/>
      <c r="Z132" s="19"/>
    </row>
    <row r="133" spans="2:26">
      <c r="B133" s="19"/>
      <c r="C133" s="19"/>
      <c r="D133" s="19"/>
      <c r="E133" s="19"/>
      <c r="F133" s="19"/>
      <c r="G133" s="19"/>
      <c r="H133" s="19"/>
      <c r="I133" s="19"/>
      <c r="J133" s="19"/>
      <c r="K133" s="19"/>
      <c r="L133" s="19"/>
      <c r="M133" s="19"/>
      <c r="N133" s="19"/>
      <c r="O133" s="19"/>
      <c r="P133" s="19"/>
      <c r="Q133" s="19"/>
      <c r="R133" s="19"/>
      <c r="S133" s="19"/>
      <c r="T133" s="19"/>
      <c r="U133" s="19"/>
      <c r="V133" s="19"/>
      <c r="W133" s="19"/>
      <c r="X133" s="19"/>
      <c r="Y133" s="19"/>
      <c r="Z133" s="19"/>
    </row>
    <row r="134" spans="2:26">
      <c r="B134" s="19"/>
      <c r="C134" s="19"/>
      <c r="D134" s="19"/>
      <c r="E134" s="19"/>
      <c r="F134" s="19"/>
      <c r="G134" s="19"/>
      <c r="H134" s="19"/>
      <c r="I134" s="19"/>
      <c r="J134" s="19"/>
      <c r="K134" s="19"/>
      <c r="L134" s="19"/>
      <c r="M134" s="19"/>
      <c r="N134" s="19"/>
      <c r="O134" s="19"/>
      <c r="P134" s="19"/>
      <c r="Q134" s="19"/>
      <c r="R134" s="19"/>
      <c r="S134" s="19"/>
      <c r="T134" s="19"/>
      <c r="U134" s="19"/>
      <c r="V134" s="19"/>
      <c r="W134" s="19"/>
      <c r="X134" s="19"/>
      <c r="Y134" s="19"/>
      <c r="Z134" s="19"/>
    </row>
    <row r="135" spans="2:26">
      <c r="B135" s="19"/>
      <c r="C135" s="19"/>
      <c r="D135" s="19"/>
      <c r="E135" s="19"/>
      <c r="F135" s="19"/>
      <c r="G135" s="19"/>
      <c r="H135" s="19"/>
      <c r="I135" s="19"/>
      <c r="J135" s="19"/>
      <c r="K135" s="19"/>
      <c r="L135" s="19"/>
      <c r="M135" s="19"/>
      <c r="N135" s="19"/>
      <c r="O135" s="19"/>
      <c r="P135" s="19"/>
      <c r="Q135" s="19"/>
      <c r="R135" s="19"/>
      <c r="S135" s="19"/>
      <c r="T135" s="19"/>
      <c r="U135" s="19"/>
      <c r="V135" s="19"/>
      <c r="W135" s="19"/>
      <c r="X135" s="19"/>
      <c r="Y135" s="19"/>
      <c r="Z135" s="19"/>
    </row>
    <row r="136" spans="2:26">
      <c r="B136" s="19"/>
      <c r="C136" s="19"/>
      <c r="D136" s="19"/>
      <c r="E136" s="19"/>
      <c r="F136" s="19"/>
      <c r="G136" s="19"/>
      <c r="H136" s="19"/>
      <c r="I136" s="19"/>
      <c r="J136" s="19"/>
      <c r="K136" s="19"/>
      <c r="L136" s="19"/>
      <c r="M136" s="19"/>
      <c r="N136" s="19"/>
      <c r="O136" s="19"/>
      <c r="P136" s="19"/>
      <c r="Q136" s="19"/>
      <c r="R136" s="19"/>
      <c r="S136" s="19"/>
      <c r="T136" s="19"/>
      <c r="U136" s="19"/>
      <c r="V136" s="19"/>
      <c r="W136" s="19"/>
      <c r="X136" s="19"/>
      <c r="Y136" s="19"/>
      <c r="Z136" s="19"/>
    </row>
    <row r="137" spans="2:26">
      <c r="B137" s="19"/>
      <c r="C137" s="19"/>
      <c r="D137" s="19"/>
      <c r="E137" s="19"/>
      <c r="F137" s="19"/>
      <c r="G137" s="19"/>
      <c r="H137" s="19"/>
      <c r="I137" s="19"/>
      <c r="J137" s="19"/>
      <c r="K137" s="19"/>
      <c r="L137" s="19"/>
      <c r="M137" s="19"/>
      <c r="N137" s="19"/>
      <c r="O137" s="19"/>
      <c r="P137" s="19"/>
      <c r="Q137" s="19"/>
      <c r="R137" s="19"/>
      <c r="S137" s="19"/>
      <c r="T137" s="19"/>
      <c r="U137" s="19"/>
      <c r="V137" s="19"/>
      <c r="W137" s="19"/>
      <c r="X137" s="19"/>
      <c r="Y137" s="19"/>
      <c r="Z137" s="19"/>
    </row>
    <row r="138" spans="2:26">
      <c r="B138" s="19"/>
      <c r="C138" s="19"/>
      <c r="D138" s="19"/>
      <c r="E138" s="19"/>
      <c r="F138" s="19"/>
      <c r="G138" s="19"/>
      <c r="H138" s="19"/>
      <c r="I138" s="19"/>
      <c r="J138" s="19"/>
      <c r="K138" s="19"/>
      <c r="L138" s="19"/>
      <c r="M138" s="19"/>
      <c r="N138" s="19"/>
      <c r="O138" s="19"/>
      <c r="P138" s="19"/>
      <c r="Q138" s="19"/>
      <c r="R138" s="19"/>
      <c r="S138" s="19"/>
      <c r="T138" s="19"/>
      <c r="U138" s="19"/>
      <c r="V138" s="19"/>
      <c r="W138" s="19"/>
      <c r="X138" s="19"/>
      <c r="Y138" s="19"/>
      <c r="Z138" s="19"/>
    </row>
    <row r="139" spans="2:26">
      <c r="B139" s="19"/>
      <c r="C139" s="19"/>
      <c r="D139" s="19"/>
      <c r="E139" s="19"/>
      <c r="F139" s="19"/>
      <c r="G139" s="19"/>
      <c r="H139" s="19"/>
      <c r="I139" s="19"/>
      <c r="J139" s="19"/>
      <c r="K139" s="19"/>
      <c r="L139" s="19"/>
      <c r="M139" s="19"/>
      <c r="N139" s="19"/>
      <c r="O139" s="19"/>
      <c r="P139" s="19"/>
      <c r="Q139" s="19"/>
      <c r="R139" s="19"/>
      <c r="S139" s="19"/>
      <c r="T139" s="19"/>
      <c r="U139" s="19"/>
      <c r="V139" s="19"/>
      <c r="W139" s="19"/>
      <c r="X139" s="19"/>
      <c r="Y139" s="19"/>
      <c r="Z139" s="19"/>
    </row>
    <row r="140" spans="2:26">
      <c r="B140" s="19"/>
      <c r="C140" s="19"/>
      <c r="D140" s="19"/>
      <c r="E140" s="19"/>
      <c r="F140" s="19"/>
      <c r="G140" s="19"/>
      <c r="H140" s="19"/>
      <c r="I140" s="19"/>
      <c r="J140" s="19"/>
      <c r="K140" s="19"/>
      <c r="L140" s="19"/>
      <c r="M140" s="19"/>
      <c r="N140" s="19"/>
      <c r="O140" s="19"/>
      <c r="P140" s="19"/>
      <c r="Q140" s="19"/>
      <c r="R140" s="19"/>
      <c r="S140" s="19"/>
      <c r="T140" s="19"/>
      <c r="U140" s="19"/>
      <c r="V140" s="19"/>
      <c r="W140" s="19"/>
      <c r="X140" s="19"/>
      <c r="Y140" s="19"/>
      <c r="Z140" s="19"/>
    </row>
    <row r="141" spans="2:26">
      <c r="B141" s="19"/>
      <c r="C141" s="19"/>
      <c r="D141" s="19"/>
      <c r="E141" s="19"/>
      <c r="F141" s="19"/>
      <c r="G141" s="19"/>
      <c r="H141" s="19"/>
      <c r="I141" s="19"/>
      <c r="J141" s="19"/>
      <c r="K141" s="19"/>
      <c r="L141" s="19"/>
      <c r="M141" s="19"/>
      <c r="N141" s="19"/>
      <c r="O141" s="19"/>
      <c r="P141" s="19"/>
      <c r="Q141" s="19"/>
      <c r="R141" s="19"/>
      <c r="S141" s="19"/>
      <c r="T141" s="19"/>
      <c r="U141" s="19"/>
      <c r="V141" s="19"/>
      <c r="W141" s="19"/>
      <c r="X141" s="19"/>
      <c r="Y141" s="19"/>
      <c r="Z141" s="19"/>
    </row>
    <row r="142" spans="2:26">
      <c r="B142" s="19"/>
      <c r="C142" s="19"/>
      <c r="D142" s="19"/>
      <c r="E142" s="19"/>
      <c r="F142" s="19"/>
      <c r="G142" s="19"/>
      <c r="H142" s="19"/>
      <c r="I142" s="19"/>
      <c r="J142" s="19"/>
      <c r="K142" s="19"/>
      <c r="L142" s="19"/>
      <c r="M142" s="19"/>
      <c r="N142" s="19"/>
      <c r="O142" s="19"/>
      <c r="P142" s="19"/>
      <c r="Q142" s="19"/>
      <c r="R142" s="19"/>
      <c r="S142" s="19"/>
      <c r="T142" s="19"/>
      <c r="U142" s="19"/>
      <c r="V142" s="19"/>
      <c r="W142" s="19"/>
      <c r="X142" s="19"/>
      <c r="Y142" s="19"/>
      <c r="Z142" s="19"/>
    </row>
    <row r="143" spans="2:26">
      <c r="B143" s="19"/>
      <c r="C143" s="19"/>
      <c r="D143" s="19"/>
      <c r="E143" s="19"/>
      <c r="F143" s="19"/>
      <c r="G143" s="19"/>
      <c r="H143" s="19"/>
      <c r="I143" s="19"/>
      <c r="J143" s="19"/>
      <c r="K143" s="19"/>
      <c r="L143" s="19"/>
      <c r="M143" s="19"/>
      <c r="N143" s="19"/>
      <c r="O143" s="19"/>
      <c r="P143" s="19"/>
      <c r="Q143" s="19"/>
      <c r="R143" s="19"/>
      <c r="S143" s="19"/>
      <c r="T143" s="19"/>
      <c r="U143" s="19"/>
      <c r="V143" s="19"/>
      <c r="W143" s="19"/>
      <c r="X143" s="19"/>
      <c r="Y143" s="19"/>
      <c r="Z143" s="19"/>
    </row>
    <row r="144" spans="2:26">
      <c r="B144" s="19"/>
      <c r="C144" s="19"/>
      <c r="D144" s="19"/>
      <c r="E144" s="19"/>
      <c r="F144" s="19"/>
      <c r="G144" s="19"/>
      <c r="H144" s="19"/>
      <c r="I144" s="19"/>
      <c r="J144" s="19"/>
      <c r="K144" s="19"/>
      <c r="L144" s="19"/>
      <c r="M144" s="19"/>
      <c r="N144" s="19"/>
      <c r="O144" s="19"/>
      <c r="P144" s="19"/>
      <c r="Q144" s="19"/>
      <c r="R144" s="19"/>
      <c r="S144" s="19"/>
      <c r="T144" s="19"/>
      <c r="U144" s="19"/>
      <c r="V144" s="19"/>
      <c r="W144" s="19"/>
      <c r="X144" s="19"/>
      <c r="Y144" s="19"/>
      <c r="Z144" s="19"/>
    </row>
    <row r="145" spans="2:26">
      <c r="B145" s="19"/>
      <c r="C145" s="19"/>
      <c r="D145" s="19"/>
      <c r="E145" s="19"/>
      <c r="F145" s="19"/>
      <c r="G145" s="19"/>
      <c r="H145" s="19"/>
      <c r="I145" s="19"/>
      <c r="J145" s="19"/>
      <c r="K145" s="19"/>
      <c r="L145" s="19"/>
      <c r="M145" s="19"/>
      <c r="N145" s="19"/>
      <c r="O145" s="19"/>
      <c r="P145" s="19"/>
      <c r="Q145" s="19"/>
      <c r="R145" s="19"/>
      <c r="S145" s="19"/>
      <c r="T145" s="19"/>
      <c r="U145" s="19"/>
      <c r="V145" s="19"/>
      <c r="W145" s="19"/>
      <c r="X145" s="19"/>
      <c r="Y145" s="19"/>
      <c r="Z145" s="19"/>
    </row>
    <row r="146" spans="2:26">
      <c r="B146" s="19"/>
      <c r="C146" s="19"/>
      <c r="D146" s="19"/>
      <c r="E146" s="19"/>
      <c r="F146" s="19"/>
      <c r="G146" s="19"/>
      <c r="H146" s="19"/>
      <c r="I146" s="19"/>
      <c r="J146" s="19"/>
      <c r="K146" s="19"/>
      <c r="L146" s="19"/>
      <c r="M146" s="19"/>
      <c r="N146" s="19"/>
      <c r="O146" s="19"/>
      <c r="P146" s="19"/>
      <c r="Q146" s="19"/>
      <c r="R146" s="19"/>
      <c r="S146" s="19"/>
      <c r="T146" s="19"/>
      <c r="U146" s="19"/>
      <c r="V146" s="19"/>
      <c r="W146" s="19"/>
      <c r="X146" s="19"/>
      <c r="Y146" s="19"/>
      <c r="Z146" s="19"/>
    </row>
    <row r="147" spans="2:26">
      <c r="B147" s="19"/>
      <c r="C147" s="19"/>
      <c r="D147" s="19"/>
      <c r="E147" s="19"/>
      <c r="F147" s="19"/>
      <c r="G147" s="19"/>
      <c r="H147" s="19"/>
      <c r="I147" s="19"/>
      <c r="J147" s="19"/>
      <c r="K147" s="19"/>
      <c r="L147" s="19"/>
      <c r="M147" s="19"/>
      <c r="N147" s="19"/>
      <c r="O147" s="19"/>
      <c r="P147" s="19"/>
      <c r="Q147" s="19"/>
      <c r="R147" s="19"/>
      <c r="S147" s="19"/>
      <c r="T147" s="19"/>
      <c r="U147" s="19"/>
      <c r="V147" s="19"/>
      <c r="W147" s="19"/>
      <c r="X147" s="19"/>
      <c r="Y147" s="19"/>
      <c r="Z147" s="19"/>
    </row>
    <row r="148" spans="2:26">
      <c r="B148" s="19"/>
      <c r="C148" s="19"/>
      <c r="D148" s="19"/>
      <c r="E148" s="19"/>
      <c r="F148" s="19"/>
      <c r="G148" s="19"/>
      <c r="H148" s="19"/>
      <c r="I148" s="19"/>
      <c r="J148" s="19"/>
      <c r="K148" s="19"/>
      <c r="L148" s="19"/>
      <c r="M148" s="19"/>
      <c r="N148" s="19"/>
      <c r="O148" s="19"/>
      <c r="P148" s="19"/>
      <c r="Q148" s="19"/>
      <c r="R148" s="19"/>
      <c r="S148" s="19"/>
      <c r="T148" s="19"/>
      <c r="U148" s="19"/>
      <c r="V148" s="19"/>
      <c r="W148" s="19"/>
      <c r="X148" s="19"/>
      <c r="Y148" s="19"/>
      <c r="Z148" s="19"/>
    </row>
    <row r="149" spans="2:26">
      <c r="B149" s="19"/>
      <c r="C149" s="19"/>
      <c r="D149" s="19"/>
      <c r="E149" s="19"/>
      <c r="F149" s="19"/>
      <c r="G149" s="19"/>
      <c r="H149" s="19"/>
      <c r="I149" s="19"/>
      <c r="J149" s="19"/>
      <c r="K149" s="19"/>
      <c r="L149" s="19"/>
      <c r="M149" s="19"/>
      <c r="N149" s="19"/>
      <c r="O149" s="19"/>
      <c r="P149" s="19"/>
      <c r="Q149" s="19"/>
      <c r="R149" s="19"/>
      <c r="S149" s="19"/>
      <c r="T149" s="19"/>
      <c r="U149" s="19"/>
      <c r="V149" s="19"/>
      <c r="W149" s="19"/>
      <c r="X149" s="19"/>
      <c r="Y149" s="19"/>
      <c r="Z149" s="19"/>
    </row>
    <row r="150" spans="2:26">
      <c r="B150" s="19"/>
      <c r="C150" s="19"/>
      <c r="D150" s="19"/>
      <c r="E150" s="19"/>
      <c r="F150" s="19"/>
      <c r="G150" s="19"/>
      <c r="H150" s="19"/>
      <c r="I150" s="19"/>
      <c r="J150" s="19"/>
      <c r="K150" s="19"/>
      <c r="L150" s="19"/>
      <c r="M150" s="19"/>
      <c r="N150" s="19"/>
      <c r="O150" s="19"/>
      <c r="P150" s="19"/>
      <c r="Q150" s="19"/>
      <c r="R150" s="19"/>
      <c r="S150" s="19"/>
      <c r="T150" s="19"/>
      <c r="U150" s="19"/>
      <c r="V150" s="19"/>
      <c r="W150" s="19"/>
      <c r="X150" s="19"/>
      <c r="Y150" s="19"/>
      <c r="Z150" s="19"/>
    </row>
    <row r="151" spans="2:26">
      <c r="B151" s="19"/>
      <c r="C151" s="19"/>
      <c r="D151" s="19"/>
      <c r="E151" s="19"/>
      <c r="F151" s="19"/>
      <c r="G151" s="19"/>
      <c r="H151" s="19"/>
      <c r="I151" s="19"/>
      <c r="J151" s="19"/>
      <c r="K151" s="19"/>
      <c r="L151" s="19"/>
      <c r="M151" s="19"/>
      <c r="N151" s="19"/>
      <c r="O151" s="19"/>
      <c r="P151" s="19"/>
      <c r="Q151" s="19"/>
      <c r="R151" s="19"/>
      <c r="S151" s="19"/>
      <c r="T151" s="19"/>
      <c r="U151" s="19"/>
      <c r="V151" s="19"/>
      <c r="W151" s="19"/>
      <c r="X151" s="19"/>
      <c r="Y151" s="19"/>
      <c r="Z151" s="19"/>
    </row>
    <row r="152" spans="2:26">
      <c r="B152" s="19"/>
      <c r="C152" s="19"/>
      <c r="D152" s="19"/>
      <c r="E152" s="19"/>
      <c r="F152" s="19"/>
      <c r="G152" s="19"/>
      <c r="H152" s="19"/>
      <c r="I152" s="19"/>
      <c r="J152" s="19"/>
      <c r="K152" s="19"/>
      <c r="L152" s="19"/>
      <c r="M152" s="19"/>
      <c r="N152" s="19"/>
      <c r="O152" s="19"/>
      <c r="P152" s="19"/>
      <c r="Q152" s="19"/>
      <c r="R152" s="19"/>
      <c r="S152" s="19"/>
      <c r="T152" s="19"/>
      <c r="U152" s="19"/>
      <c r="V152" s="19"/>
      <c r="W152" s="19"/>
      <c r="X152" s="19"/>
      <c r="Y152" s="19"/>
      <c r="Z152" s="19"/>
    </row>
    <row r="153" spans="2:26">
      <c r="B153" s="19"/>
      <c r="C153" s="19"/>
      <c r="D153" s="19"/>
      <c r="E153" s="19"/>
      <c r="F153" s="19"/>
      <c r="G153" s="19"/>
      <c r="H153" s="19"/>
      <c r="I153" s="19"/>
      <c r="J153" s="19"/>
      <c r="K153" s="19"/>
      <c r="L153" s="19"/>
      <c r="M153" s="19"/>
      <c r="N153" s="19"/>
      <c r="O153" s="19"/>
      <c r="P153" s="19"/>
      <c r="Q153" s="19"/>
      <c r="R153" s="19"/>
      <c r="S153" s="19"/>
      <c r="T153" s="19"/>
      <c r="U153" s="19"/>
      <c r="V153" s="19"/>
      <c r="W153" s="19"/>
      <c r="X153" s="19"/>
      <c r="Y153" s="19"/>
      <c r="Z153" s="19"/>
    </row>
    <row r="154" spans="2:26">
      <c r="B154" s="19"/>
      <c r="C154" s="19"/>
      <c r="D154" s="19"/>
      <c r="E154" s="19"/>
      <c r="F154" s="19"/>
      <c r="G154" s="19"/>
      <c r="H154" s="19"/>
      <c r="I154" s="19"/>
      <c r="J154" s="19"/>
      <c r="K154" s="19"/>
      <c r="L154" s="19"/>
      <c r="M154" s="19"/>
      <c r="N154" s="19"/>
      <c r="O154" s="19"/>
      <c r="P154" s="19"/>
      <c r="Q154" s="19"/>
      <c r="R154" s="19"/>
      <c r="S154" s="19"/>
      <c r="T154" s="19"/>
      <c r="U154" s="19"/>
      <c r="V154" s="19"/>
      <c r="W154" s="19"/>
      <c r="X154" s="19"/>
      <c r="Y154" s="19"/>
      <c r="Z154" s="19"/>
    </row>
    <row r="155" spans="2:26">
      <c r="B155" s="19"/>
      <c r="C155" s="19"/>
      <c r="D155" s="19"/>
      <c r="E155" s="19"/>
      <c r="F155" s="19"/>
      <c r="G155" s="19"/>
      <c r="H155" s="19"/>
      <c r="I155" s="19"/>
      <c r="J155" s="19"/>
      <c r="K155" s="19"/>
      <c r="L155" s="19"/>
      <c r="M155" s="19"/>
      <c r="N155" s="19"/>
      <c r="O155" s="19"/>
      <c r="P155" s="19"/>
      <c r="Q155" s="19"/>
      <c r="R155" s="19"/>
      <c r="S155" s="19"/>
      <c r="T155" s="19"/>
      <c r="U155" s="19"/>
      <c r="V155" s="19"/>
      <c r="W155" s="19"/>
      <c r="X155" s="19"/>
      <c r="Y155" s="19"/>
      <c r="Z155" s="19"/>
    </row>
    <row r="156" spans="2:26">
      <c r="B156" s="19"/>
      <c r="C156" s="19"/>
      <c r="D156" s="19"/>
      <c r="E156" s="19"/>
      <c r="F156" s="19"/>
      <c r="G156" s="19"/>
      <c r="H156" s="19"/>
      <c r="I156" s="19"/>
      <c r="J156" s="19"/>
      <c r="K156" s="19"/>
      <c r="L156" s="19"/>
      <c r="M156" s="19"/>
      <c r="N156" s="19"/>
      <c r="O156" s="19"/>
      <c r="P156" s="19"/>
      <c r="Q156" s="19"/>
      <c r="R156" s="19"/>
      <c r="S156" s="19"/>
      <c r="T156" s="19"/>
      <c r="U156" s="19"/>
      <c r="V156" s="19"/>
      <c r="W156" s="19"/>
      <c r="X156" s="19"/>
      <c r="Y156" s="19"/>
      <c r="Z156" s="19"/>
    </row>
    <row r="157" spans="2:26">
      <c r="B157" s="19"/>
      <c r="C157" s="19"/>
      <c r="D157" s="19"/>
      <c r="E157" s="19"/>
      <c r="F157" s="19"/>
      <c r="G157" s="19"/>
      <c r="H157" s="19"/>
      <c r="I157" s="19"/>
      <c r="J157" s="19"/>
      <c r="K157" s="19"/>
      <c r="L157" s="19"/>
      <c r="M157" s="19"/>
      <c r="N157" s="19"/>
      <c r="O157" s="19"/>
      <c r="P157" s="19"/>
      <c r="Q157" s="19"/>
      <c r="R157" s="19"/>
      <c r="S157" s="19"/>
      <c r="T157" s="19"/>
      <c r="U157" s="19"/>
      <c r="V157" s="19"/>
      <c r="W157" s="19"/>
      <c r="X157" s="19"/>
      <c r="Y157" s="19"/>
      <c r="Z157" s="19"/>
    </row>
    <row r="158" spans="2:26">
      <c r="B158" s="19"/>
      <c r="C158" s="19"/>
      <c r="D158" s="19"/>
      <c r="E158" s="19"/>
      <c r="F158" s="19"/>
      <c r="G158" s="19"/>
      <c r="H158" s="19"/>
      <c r="I158" s="19"/>
      <c r="J158" s="19"/>
      <c r="K158" s="19"/>
      <c r="L158" s="19"/>
      <c r="M158" s="19"/>
      <c r="N158" s="19"/>
      <c r="O158" s="19"/>
      <c r="P158" s="19"/>
      <c r="Q158" s="19"/>
      <c r="R158" s="19"/>
      <c r="S158" s="19"/>
      <c r="T158" s="19"/>
      <c r="U158" s="19"/>
      <c r="V158" s="19"/>
      <c r="W158" s="19"/>
      <c r="X158" s="19"/>
      <c r="Y158" s="19"/>
      <c r="Z158" s="19"/>
    </row>
    <row r="159" spans="2:26">
      <c r="B159" s="19"/>
      <c r="C159" s="19"/>
      <c r="D159" s="19"/>
      <c r="E159" s="19"/>
      <c r="F159" s="19"/>
      <c r="G159" s="19"/>
      <c r="H159" s="19"/>
      <c r="I159" s="19"/>
      <c r="J159" s="19"/>
      <c r="K159" s="19"/>
      <c r="L159" s="19"/>
      <c r="M159" s="19"/>
      <c r="N159" s="19"/>
      <c r="O159" s="19"/>
      <c r="P159" s="19"/>
      <c r="Q159" s="19"/>
      <c r="R159" s="19"/>
      <c r="S159" s="19"/>
      <c r="T159" s="19"/>
      <c r="U159" s="19"/>
      <c r="V159" s="19"/>
      <c r="W159" s="19"/>
      <c r="X159" s="19"/>
      <c r="Y159" s="19"/>
      <c r="Z159" s="19"/>
    </row>
    <row r="160" spans="2:26">
      <c r="B160" s="19"/>
      <c r="C160" s="19"/>
      <c r="D160" s="19"/>
      <c r="E160" s="19"/>
      <c r="F160" s="19"/>
      <c r="G160" s="19"/>
      <c r="H160" s="19"/>
      <c r="I160" s="19"/>
      <c r="J160" s="19"/>
      <c r="K160" s="19"/>
      <c r="L160" s="19"/>
      <c r="M160" s="19"/>
      <c r="N160" s="19"/>
      <c r="O160" s="19"/>
      <c r="P160" s="19"/>
      <c r="Q160" s="19"/>
      <c r="R160" s="19"/>
      <c r="S160" s="19"/>
      <c r="T160" s="19"/>
      <c r="U160" s="19"/>
      <c r="V160" s="19"/>
      <c r="W160" s="19"/>
      <c r="X160" s="19"/>
      <c r="Y160" s="19"/>
      <c r="Z160" s="19"/>
    </row>
    <row r="161" spans="2:26">
      <c r="B161" s="19"/>
      <c r="C161" s="19"/>
      <c r="D161" s="19"/>
      <c r="E161" s="19"/>
      <c r="F161" s="19"/>
      <c r="G161" s="19"/>
      <c r="H161" s="19"/>
      <c r="I161" s="19"/>
      <c r="J161" s="19"/>
      <c r="K161" s="19"/>
      <c r="L161" s="19"/>
      <c r="M161" s="19"/>
      <c r="N161" s="19"/>
      <c r="O161" s="19"/>
      <c r="P161" s="19"/>
      <c r="Q161" s="19"/>
      <c r="R161" s="19"/>
      <c r="S161" s="19"/>
      <c r="T161" s="19"/>
      <c r="U161" s="19"/>
      <c r="V161" s="19"/>
      <c r="W161" s="19"/>
      <c r="X161" s="19"/>
      <c r="Y161" s="19"/>
      <c r="Z161" s="19"/>
    </row>
    <row r="162" spans="2:26">
      <c r="B162" s="19"/>
      <c r="C162" s="19"/>
      <c r="D162" s="19"/>
      <c r="E162" s="19"/>
      <c r="F162" s="19"/>
      <c r="G162" s="19"/>
      <c r="H162" s="19"/>
      <c r="I162" s="19"/>
      <c r="J162" s="19"/>
      <c r="K162" s="19"/>
      <c r="L162" s="19"/>
      <c r="M162" s="19"/>
      <c r="N162" s="19"/>
      <c r="O162" s="19"/>
      <c r="P162" s="19"/>
      <c r="Q162" s="19"/>
      <c r="R162" s="19"/>
      <c r="S162" s="19"/>
      <c r="T162" s="19"/>
      <c r="U162" s="19"/>
      <c r="V162" s="19"/>
      <c r="W162" s="19"/>
      <c r="X162" s="19"/>
      <c r="Y162" s="19"/>
      <c r="Z162" s="19"/>
    </row>
    <row r="163" spans="2:26">
      <c r="B163" s="19"/>
      <c r="C163" s="19"/>
      <c r="D163" s="19"/>
      <c r="E163" s="19"/>
      <c r="F163" s="19"/>
      <c r="G163" s="19"/>
      <c r="H163" s="19"/>
      <c r="I163" s="19"/>
      <c r="J163" s="19"/>
      <c r="K163" s="19"/>
      <c r="L163" s="19"/>
      <c r="M163" s="19"/>
      <c r="N163" s="19"/>
      <c r="O163" s="19"/>
      <c r="P163" s="19"/>
      <c r="Q163" s="19"/>
      <c r="R163" s="19"/>
      <c r="S163" s="19"/>
      <c r="T163" s="19"/>
      <c r="U163" s="19"/>
      <c r="V163" s="19"/>
      <c r="W163" s="19"/>
      <c r="X163" s="19"/>
      <c r="Y163" s="19"/>
      <c r="Z163" s="19"/>
    </row>
    <row r="164" spans="2:26">
      <c r="B164" s="19"/>
      <c r="C164" s="19"/>
      <c r="D164" s="19"/>
      <c r="E164" s="19"/>
      <c r="F164" s="19"/>
      <c r="G164" s="19"/>
      <c r="H164" s="19"/>
      <c r="I164" s="19"/>
      <c r="J164" s="19"/>
      <c r="K164" s="19"/>
      <c r="L164" s="19"/>
      <c r="M164" s="19"/>
      <c r="N164" s="19"/>
      <c r="O164" s="19"/>
      <c r="P164" s="19"/>
      <c r="Q164" s="19"/>
      <c r="R164" s="19"/>
      <c r="S164" s="19"/>
      <c r="T164" s="19"/>
      <c r="U164" s="19"/>
      <c r="V164" s="19"/>
      <c r="W164" s="19"/>
      <c r="X164" s="19"/>
      <c r="Y164" s="19"/>
      <c r="Z164" s="19"/>
    </row>
    <row r="165" spans="2:26">
      <c r="B165" s="19"/>
      <c r="C165" s="19"/>
      <c r="D165" s="19"/>
      <c r="E165" s="19"/>
      <c r="F165" s="19"/>
      <c r="G165" s="19"/>
      <c r="H165" s="19"/>
      <c r="I165" s="19"/>
      <c r="J165" s="19"/>
      <c r="K165" s="19"/>
      <c r="L165" s="19"/>
      <c r="M165" s="19"/>
      <c r="N165" s="19"/>
      <c r="O165" s="19"/>
      <c r="P165" s="19"/>
      <c r="Q165" s="19"/>
      <c r="R165" s="19"/>
      <c r="S165" s="19"/>
      <c r="T165" s="19"/>
      <c r="U165" s="19"/>
      <c r="V165" s="19"/>
      <c r="W165" s="19"/>
      <c r="X165" s="19"/>
      <c r="Y165" s="19"/>
      <c r="Z165" s="19"/>
    </row>
    <row r="166" spans="2:26">
      <c r="B166" s="19"/>
      <c r="C166" s="19"/>
      <c r="D166" s="19"/>
      <c r="E166" s="19"/>
      <c r="F166" s="19"/>
      <c r="G166" s="19"/>
      <c r="H166" s="19"/>
      <c r="I166" s="19"/>
      <c r="J166" s="19"/>
      <c r="K166" s="19"/>
      <c r="L166" s="19"/>
      <c r="M166" s="19"/>
      <c r="N166" s="19"/>
      <c r="O166" s="19"/>
      <c r="P166" s="19"/>
      <c r="Q166" s="19"/>
      <c r="R166" s="19"/>
      <c r="S166" s="19"/>
      <c r="T166" s="19"/>
      <c r="U166" s="19"/>
      <c r="V166" s="19"/>
      <c r="W166" s="19"/>
      <c r="X166" s="19"/>
      <c r="Y166" s="19"/>
      <c r="Z166" s="19"/>
    </row>
    <row r="167" spans="2:26">
      <c r="B167" s="19"/>
      <c r="C167" s="19"/>
      <c r="D167" s="19"/>
      <c r="E167" s="19"/>
      <c r="F167" s="19"/>
      <c r="G167" s="19"/>
      <c r="H167" s="19"/>
      <c r="I167" s="19"/>
      <c r="J167" s="19"/>
      <c r="K167" s="19"/>
      <c r="L167" s="19"/>
      <c r="M167" s="19"/>
      <c r="N167" s="19"/>
      <c r="O167" s="19"/>
      <c r="P167" s="19"/>
      <c r="Q167" s="19"/>
      <c r="R167" s="19"/>
      <c r="S167" s="19"/>
      <c r="T167" s="19"/>
      <c r="U167" s="19"/>
      <c r="V167" s="19"/>
      <c r="W167" s="19"/>
      <c r="X167" s="19"/>
      <c r="Y167" s="19"/>
      <c r="Z167" s="19"/>
    </row>
    <row r="168" spans="2:26">
      <c r="B168" s="19"/>
      <c r="C168" s="19"/>
      <c r="D168" s="19"/>
      <c r="E168" s="19"/>
      <c r="F168" s="19"/>
      <c r="G168" s="19"/>
      <c r="H168" s="19"/>
      <c r="I168" s="19"/>
      <c r="J168" s="19"/>
      <c r="K168" s="19"/>
      <c r="L168" s="19"/>
      <c r="M168" s="19"/>
      <c r="N168" s="19"/>
      <c r="O168" s="19"/>
      <c r="P168" s="19"/>
      <c r="Q168" s="19"/>
      <c r="R168" s="19"/>
      <c r="S168" s="19"/>
      <c r="T168" s="19"/>
      <c r="U168" s="19"/>
      <c r="V168" s="19"/>
      <c r="W168" s="19"/>
      <c r="X168" s="19"/>
      <c r="Y168" s="19"/>
      <c r="Z168" s="19"/>
    </row>
    <row r="169" spans="2:26">
      <c r="B169" s="19"/>
      <c r="C169" s="19"/>
      <c r="D169" s="19"/>
      <c r="E169" s="19"/>
      <c r="F169" s="19"/>
      <c r="G169" s="19"/>
      <c r="H169" s="19"/>
      <c r="I169" s="19"/>
      <c r="J169" s="19"/>
      <c r="K169" s="19"/>
      <c r="L169" s="19"/>
      <c r="M169" s="19"/>
      <c r="N169" s="19"/>
      <c r="O169" s="19"/>
      <c r="P169" s="19"/>
      <c r="Q169" s="19"/>
      <c r="R169" s="19"/>
      <c r="S169" s="19"/>
      <c r="T169" s="19"/>
      <c r="U169" s="19"/>
      <c r="V169" s="19"/>
      <c r="W169" s="19"/>
      <c r="X169" s="19"/>
      <c r="Y169" s="19"/>
      <c r="Z169" s="19"/>
    </row>
    <row r="170" spans="2:26">
      <c r="B170" s="19"/>
      <c r="C170" s="19"/>
      <c r="D170" s="19"/>
      <c r="E170" s="19"/>
      <c r="F170" s="19"/>
      <c r="G170" s="19"/>
      <c r="H170" s="19"/>
      <c r="I170" s="19"/>
      <c r="J170" s="19"/>
      <c r="K170" s="19"/>
      <c r="L170" s="19"/>
      <c r="M170" s="19"/>
      <c r="N170" s="19"/>
      <c r="O170" s="19"/>
      <c r="P170" s="19"/>
      <c r="Q170" s="19"/>
      <c r="R170" s="19"/>
      <c r="S170" s="19"/>
      <c r="T170" s="19"/>
      <c r="U170" s="19"/>
      <c r="V170" s="19"/>
      <c r="W170" s="19"/>
      <c r="X170" s="19"/>
      <c r="Y170" s="19"/>
      <c r="Z170" s="19"/>
    </row>
    <row r="171" spans="2:26">
      <c r="B171" s="19"/>
      <c r="C171" s="19"/>
      <c r="D171" s="19"/>
      <c r="E171" s="19"/>
      <c r="F171" s="19"/>
      <c r="G171" s="19"/>
      <c r="H171" s="19"/>
      <c r="I171" s="19"/>
      <c r="J171" s="19"/>
      <c r="K171" s="19"/>
      <c r="L171" s="19"/>
      <c r="M171" s="19"/>
      <c r="N171" s="19"/>
      <c r="O171" s="19"/>
      <c r="P171" s="19"/>
      <c r="Q171" s="19"/>
      <c r="R171" s="19"/>
      <c r="S171" s="19"/>
      <c r="T171" s="19"/>
      <c r="U171" s="19"/>
      <c r="V171" s="19"/>
      <c r="W171" s="19"/>
      <c r="X171" s="19"/>
      <c r="Y171" s="19"/>
      <c r="Z171" s="19"/>
    </row>
    <row r="172" spans="2:26">
      <c r="B172" s="19"/>
      <c r="C172" s="19"/>
      <c r="D172" s="19"/>
      <c r="E172" s="19"/>
      <c r="F172" s="19"/>
      <c r="G172" s="19"/>
      <c r="H172" s="19"/>
      <c r="I172" s="19"/>
      <c r="J172" s="19"/>
      <c r="K172" s="19"/>
      <c r="L172" s="19"/>
      <c r="M172" s="19"/>
      <c r="N172" s="19"/>
      <c r="O172" s="19"/>
      <c r="P172" s="19"/>
      <c r="Q172" s="19"/>
      <c r="R172" s="19"/>
      <c r="S172" s="19"/>
      <c r="T172" s="19"/>
      <c r="U172" s="19"/>
      <c r="V172" s="19"/>
      <c r="W172" s="19"/>
      <c r="X172" s="19"/>
      <c r="Y172" s="19"/>
      <c r="Z172" s="19"/>
    </row>
    <row r="173" spans="2:26">
      <c r="B173" s="19"/>
      <c r="C173" s="19"/>
      <c r="D173" s="19"/>
      <c r="E173" s="19"/>
      <c r="F173" s="19"/>
      <c r="G173" s="19"/>
      <c r="H173" s="19"/>
      <c r="I173" s="19"/>
      <c r="J173" s="19"/>
      <c r="K173" s="19"/>
      <c r="L173" s="19"/>
      <c r="M173" s="19"/>
      <c r="N173" s="19"/>
      <c r="O173" s="19"/>
      <c r="P173" s="19"/>
      <c r="Q173" s="19"/>
      <c r="R173" s="19"/>
      <c r="S173" s="19"/>
      <c r="T173" s="19"/>
      <c r="U173" s="19"/>
      <c r="V173" s="19"/>
      <c r="W173" s="19"/>
      <c r="X173" s="19"/>
      <c r="Y173" s="19"/>
      <c r="Z173" s="19"/>
    </row>
    <row r="174" spans="2:26">
      <c r="B174" s="19"/>
      <c r="C174" s="19"/>
      <c r="D174" s="19"/>
      <c r="E174" s="19"/>
      <c r="F174" s="19"/>
      <c r="G174" s="19"/>
      <c r="H174" s="19"/>
      <c r="I174" s="19"/>
      <c r="J174" s="19"/>
      <c r="K174" s="19"/>
      <c r="L174" s="19"/>
      <c r="M174" s="19"/>
      <c r="N174" s="19"/>
      <c r="O174" s="19"/>
      <c r="P174" s="19"/>
      <c r="Q174" s="19"/>
      <c r="R174" s="19"/>
      <c r="S174" s="19"/>
      <c r="T174" s="19"/>
      <c r="U174" s="19"/>
      <c r="V174" s="19"/>
      <c r="W174" s="19"/>
      <c r="X174" s="19"/>
      <c r="Y174" s="19"/>
      <c r="Z174" s="19"/>
    </row>
    <row r="175" spans="2:26">
      <c r="B175" s="19"/>
      <c r="C175" s="19"/>
      <c r="D175" s="19"/>
      <c r="E175" s="19"/>
      <c r="F175" s="19"/>
      <c r="G175" s="19"/>
      <c r="H175" s="19"/>
      <c r="I175" s="19"/>
      <c r="J175" s="19"/>
      <c r="K175" s="19"/>
      <c r="L175" s="19"/>
      <c r="M175" s="19"/>
      <c r="N175" s="19"/>
      <c r="O175" s="19"/>
      <c r="P175" s="19"/>
      <c r="Q175" s="19"/>
      <c r="R175" s="19"/>
      <c r="S175" s="19"/>
      <c r="T175" s="19"/>
      <c r="U175" s="19"/>
      <c r="V175" s="19"/>
      <c r="W175" s="19"/>
      <c r="X175" s="19"/>
      <c r="Y175" s="19"/>
      <c r="Z175" s="19"/>
    </row>
    <row r="176" spans="2:26">
      <c r="B176" s="19"/>
      <c r="C176" s="19"/>
      <c r="D176" s="19"/>
      <c r="E176" s="19"/>
      <c r="F176" s="19"/>
      <c r="G176" s="19"/>
      <c r="H176" s="19"/>
      <c r="I176" s="19"/>
      <c r="J176" s="19"/>
      <c r="K176" s="19"/>
      <c r="L176" s="19"/>
      <c r="M176" s="19"/>
      <c r="N176" s="19"/>
      <c r="O176" s="19"/>
      <c r="P176" s="19"/>
      <c r="Q176" s="19"/>
      <c r="R176" s="19"/>
      <c r="S176" s="19"/>
      <c r="T176" s="19"/>
      <c r="U176" s="19"/>
      <c r="V176" s="19"/>
      <c r="W176" s="19"/>
      <c r="X176" s="19"/>
      <c r="Y176" s="19"/>
      <c r="Z176" s="19"/>
    </row>
    <row r="177" spans="2:26">
      <c r="B177" s="19"/>
      <c r="C177" s="19"/>
      <c r="D177" s="19"/>
      <c r="E177" s="19"/>
      <c r="F177" s="19"/>
      <c r="G177" s="19"/>
      <c r="H177" s="19"/>
      <c r="I177" s="19"/>
      <c r="J177" s="19"/>
      <c r="K177" s="19"/>
      <c r="L177" s="19"/>
      <c r="M177" s="19"/>
      <c r="N177" s="19"/>
      <c r="O177" s="19"/>
      <c r="P177" s="19"/>
      <c r="Q177" s="19"/>
      <c r="R177" s="19"/>
      <c r="S177" s="19"/>
      <c r="T177" s="19"/>
      <c r="U177" s="19"/>
      <c r="V177" s="19"/>
      <c r="W177" s="19"/>
      <c r="X177" s="19"/>
      <c r="Y177" s="19"/>
      <c r="Z177" s="19"/>
    </row>
    <row r="178" spans="2:26">
      <c r="B178" s="19"/>
      <c r="C178" s="19"/>
      <c r="D178" s="19"/>
      <c r="E178" s="19"/>
      <c r="F178" s="19"/>
      <c r="G178" s="19"/>
      <c r="H178" s="19"/>
      <c r="I178" s="19"/>
      <c r="J178" s="19"/>
      <c r="K178" s="19"/>
      <c r="L178" s="19"/>
      <c r="M178" s="19"/>
      <c r="N178" s="19"/>
      <c r="O178" s="19"/>
      <c r="P178" s="19"/>
      <c r="Q178" s="19"/>
      <c r="R178" s="19"/>
      <c r="S178" s="19"/>
      <c r="T178" s="19"/>
      <c r="U178" s="19"/>
      <c r="V178" s="19"/>
      <c r="W178" s="19"/>
      <c r="X178" s="19"/>
      <c r="Y178" s="19"/>
      <c r="Z178" s="19"/>
    </row>
    <row r="179" spans="2:26">
      <c r="B179" s="19"/>
      <c r="C179" s="19"/>
      <c r="D179" s="19"/>
      <c r="E179" s="19"/>
      <c r="F179" s="19"/>
      <c r="G179" s="19"/>
      <c r="H179" s="19"/>
      <c r="I179" s="19"/>
      <c r="J179" s="19"/>
      <c r="K179" s="19"/>
      <c r="L179" s="19"/>
      <c r="M179" s="19"/>
      <c r="N179" s="19"/>
      <c r="O179" s="19"/>
      <c r="P179" s="19"/>
      <c r="Q179" s="19"/>
      <c r="R179" s="19"/>
      <c r="S179" s="19"/>
      <c r="T179" s="19"/>
      <c r="U179" s="19"/>
      <c r="V179" s="19"/>
      <c r="W179" s="19"/>
      <c r="X179" s="19"/>
      <c r="Y179" s="19"/>
      <c r="Z179" s="19"/>
    </row>
    <row r="180" spans="2:26">
      <c r="B180" s="19"/>
      <c r="C180" s="19"/>
      <c r="D180" s="19"/>
      <c r="E180" s="19"/>
      <c r="F180" s="19"/>
      <c r="G180" s="19"/>
      <c r="H180" s="19"/>
      <c r="I180" s="19"/>
      <c r="J180" s="19"/>
      <c r="K180" s="19"/>
      <c r="L180" s="19"/>
      <c r="M180" s="19"/>
      <c r="N180" s="19"/>
      <c r="O180" s="19"/>
      <c r="P180" s="19"/>
      <c r="Q180" s="19"/>
      <c r="R180" s="19"/>
      <c r="S180" s="19"/>
      <c r="T180" s="19"/>
      <c r="U180" s="19"/>
      <c r="V180" s="19"/>
      <c r="W180" s="19"/>
      <c r="X180" s="19"/>
      <c r="Y180" s="19"/>
      <c r="Z180" s="19"/>
    </row>
    <row r="181" spans="2:26">
      <c r="B181" s="19"/>
      <c r="C181" s="19"/>
      <c r="D181" s="19"/>
      <c r="E181" s="19"/>
      <c r="F181" s="19"/>
      <c r="G181" s="19"/>
      <c r="H181" s="19"/>
      <c r="I181" s="19"/>
      <c r="J181" s="19"/>
      <c r="K181" s="19"/>
      <c r="L181" s="19"/>
      <c r="M181" s="19"/>
      <c r="N181" s="19"/>
      <c r="O181" s="19"/>
      <c r="P181" s="19"/>
      <c r="Q181" s="19"/>
      <c r="R181" s="19"/>
      <c r="S181" s="19"/>
      <c r="T181" s="19"/>
      <c r="U181" s="19"/>
      <c r="V181" s="19"/>
      <c r="W181" s="19"/>
      <c r="X181" s="19"/>
      <c r="Y181" s="19"/>
      <c r="Z181" s="19"/>
    </row>
    <row r="182" spans="2:26">
      <c r="B182" s="19"/>
      <c r="C182" s="19"/>
      <c r="D182" s="19"/>
      <c r="E182" s="19"/>
      <c r="F182" s="19"/>
      <c r="G182" s="19"/>
      <c r="H182" s="19"/>
      <c r="I182" s="19"/>
      <c r="J182" s="19"/>
      <c r="K182" s="19"/>
      <c r="L182" s="19"/>
      <c r="M182" s="19"/>
      <c r="N182" s="19"/>
      <c r="O182" s="19"/>
      <c r="P182" s="19"/>
      <c r="Q182" s="19"/>
      <c r="R182" s="19"/>
      <c r="S182" s="19"/>
      <c r="T182" s="19"/>
      <c r="U182" s="19"/>
      <c r="V182" s="19"/>
      <c r="W182" s="19"/>
      <c r="X182" s="19"/>
      <c r="Y182" s="19"/>
      <c r="Z182" s="19"/>
    </row>
    <row r="183" spans="2:26">
      <c r="B183" s="19"/>
      <c r="C183" s="19"/>
      <c r="D183" s="19"/>
      <c r="E183" s="19"/>
      <c r="F183" s="19"/>
      <c r="G183" s="19"/>
      <c r="H183" s="19"/>
      <c r="I183" s="19"/>
      <c r="J183" s="19"/>
      <c r="K183" s="19"/>
      <c r="L183" s="19"/>
      <c r="M183" s="19"/>
      <c r="N183" s="19"/>
      <c r="O183" s="19"/>
      <c r="P183" s="19"/>
      <c r="Q183" s="19"/>
      <c r="R183" s="19"/>
      <c r="S183" s="19"/>
      <c r="T183" s="19"/>
      <c r="U183" s="19"/>
      <c r="V183" s="19"/>
      <c r="W183" s="19"/>
      <c r="X183" s="19"/>
      <c r="Y183" s="19"/>
      <c r="Z183" s="19"/>
    </row>
    <row r="184" spans="2:26">
      <c r="B184" s="19"/>
      <c r="C184" s="19"/>
      <c r="D184" s="19"/>
      <c r="E184" s="19"/>
      <c r="F184" s="19"/>
      <c r="G184" s="19"/>
      <c r="H184" s="19"/>
      <c r="I184" s="19"/>
      <c r="J184" s="19"/>
      <c r="K184" s="19"/>
      <c r="L184" s="19"/>
      <c r="M184" s="19"/>
      <c r="N184" s="19"/>
      <c r="O184" s="19"/>
      <c r="P184" s="19"/>
      <c r="Q184" s="19"/>
      <c r="R184" s="19"/>
      <c r="S184" s="19"/>
      <c r="T184" s="19"/>
      <c r="U184" s="19"/>
      <c r="V184" s="19"/>
      <c r="W184" s="19"/>
      <c r="X184" s="19"/>
      <c r="Y184" s="19"/>
      <c r="Z184" s="19"/>
    </row>
    <row r="185" spans="2:26">
      <c r="B185" s="19"/>
      <c r="C185" s="19"/>
      <c r="D185" s="19"/>
      <c r="E185" s="19"/>
      <c r="F185" s="19"/>
      <c r="G185" s="19"/>
      <c r="H185" s="19"/>
      <c r="I185" s="19"/>
      <c r="J185" s="19"/>
      <c r="K185" s="19"/>
      <c r="L185" s="19"/>
      <c r="M185" s="19"/>
      <c r="N185" s="19"/>
      <c r="O185" s="19"/>
      <c r="P185" s="19"/>
      <c r="Q185" s="19"/>
      <c r="R185" s="19"/>
      <c r="S185" s="19"/>
      <c r="T185" s="19"/>
      <c r="U185" s="19"/>
      <c r="V185" s="19"/>
      <c r="W185" s="19"/>
      <c r="X185" s="19"/>
      <c r="Y185" s="19"/>
      <c r="Z185" s="19"/>
    </row>
    <row r="186" spans="2:26">
      <c r="B186" s="19"/>
      <c r="C186" s="19"/>
      <c r="D186" s="19"/>
      <c r="E186" s="19"/>
      <c r="F186" s="19"/>
      <c r="G186" s="19"/>
      <c r="H186" s="19"/>
      <c r="I186" s="19"/>
      <c r="J186" s="19"/>
      <c r="K186" s="19"/>
      <c r="L186" s="19"/>
      <c r="M186" s="19"/>
      <c r="N186" s="19"/>
      <c r="O186" s="19"/>
      <c r="P186" s="19"/>
      <c r="Q186" s="19"/>
      <c r="R186" s="19"/>
      <c r="S186" s="19"/>
      <c r="T186" s="19"/>
      <c r="U186" s="19"/>
      <c r="V186" s="19"/>
      <c r="W186" s="19"/>
      <c r="X186" s="19"/>
      <c r="Y186" s="19"/>
      <c r="Z186" s="19"/>
    </row>
    <row r="187" spans="2:26">
      <c r="B187" s="19"/>
      <c r="C187" s="19"/>
      <c r="D187" s="19"/>
      <c r="E187" s="19"/>
      <c r="F187" s="19"/>
      <c r="G187" s="19"/>
      <c r="H187" s="19"/>
      <c r="I187" s="19"/>
      <c r="J187" s="19"/>
      <c r="K187" s="19"/>
      <c r="L187" s="19"/>
      <c r="M187" s="19"/>
      <c r="N187" s="19"/>
      <c r="O187" s="19"/>
      <c r="P187" s="19"/>
      <c r="Q187" s="19"/>
      <c r="R187" s="19"/>
      <c r="S187" s="19"/>
      <c r="T187" s="19"/>
      <c r="U187" s="19"/>
      <c r="V187" s="19"/>
      <c r="W187" s="19"/>
      <c r="X187" s="19"/>
      <c r="Y187" s="19"/>
      <c r="Z187" s="19"/>
    </row>
    <row r="188" spans="2:26">
      <c r="B188" s="19"/>
      <c r="C188" s="19"/>
      <c r="D188" s="19"/>
      <c r="E188" s="19"/>
      <c r="F188" s="19"/>
      <c r="G188" s="19"/>
      <c r="H188" s="19"/>
      <c r="I188" s="19"/>
      <c r="J188" s="19"/>
      <c r="K188" s="19"/>
      <c r="L188" s="19"/>
      <c r="M188" s="19"/>
      <c r="N188" s="19"/>
      <c r="O188" s="19"/>
      <c r="P188" s="19"/>
      <c r="Q188" s="19"/>
      <c r="R188" s="19"/>
      <c r="S188" s="19"/>
      <c r="T188" s="19"/>
      <c r="U188" s="19"/>
      <c r="V188" s="19"/>
      <c r="W188" s="19"/>
      <c r="X188" s="19"/>
      <c r="Y188" s="19"/>
      <c r="Z188" s="19"/>
    </row>
    <row r="189" spans="2:26">
      <c r="B189" s="19"/>
      <c r="C189" s="19"/>
      <c r="D189" s="19"/>
      <c r="E189" s="19"/>
      <c r="F189" s="19"/>
      <c r="G189" s="19"/>
      <c r="H189" s="19"/>
      <c r="I189" s="19"/>
      <c r="J189" s="19"/>
      <c r="K189" s="19"/>
      <c r="L189" s="19"/>
      <c r="M189" s="19"/>
      <c r="N189" s="19"/>
      <c r="O189" s="19"/>
      <c r="P189" s="19"/>
      <c r="Q189" s="19"/>
      <c r="R189" s="19"/>
      <c r="S189" s="19"/>
      <c r="T189" s="19"/>
      <c r="U189" s="19"/>
      <c r="V189" s="19"/>
      <c r="W189" s="19"/>
      <c r="X189" s="19"/>
      <c r="Y189" s="19"/>
      <c r="Z189" s="19"/>
    </row>
    <row r="190" spans="2:26">
      <c r="B190" s="19"/>
      <c r="C190" s="19"/>
      <c r="D190" s="19"/>
      <c r="E190" s="19"/>
      <c r="F190" s="19"/>
      <c r="G190" s="19"/>
      <c r="H190" s="19"/>
      <c r="I190" s="19"/>
      <c r="J190" s="19"/>
      <c r="K190" s="19"/>
      <c r="L190" s="19"/>
      <c r="M190" s="19"/>
      <c r="N190" s="19"/>
      <c r="O190" s="19"/>
      <c r="P190" s="19"/>
      <c r="Q190" s="19"/>
      <c r="R190" s="19"/>
      <c r="S190" s="19"/>
      <c r="T190" s="19"/>
      <c r="U190" s="19"/>
      <c r="V190" s="19"/>
      <c r="W190" s="19"/>
      <c r="X190" s="19"/>
      <c r="Y190" s="19"/>
      <c r="Z190" s="19"/>
    </row>
    <row r="191" spans="2:26">
      <c r="B191" s="19"/>
      <c r="C191" s="19"/>
      <c r="D191" s="19"/>
      <c r="E191" s="19"/>
      <c r="F191" s="19"/>
      <c r="G191" s="19"/>
      <c r="H191" s="19"/>
      <c r="I191" s="19"/>
      <c r="J191" s="19"/>
      <c r="K191" s="19"/>
      <c r="L191" s="19"/>
      <c r="M191" s="19"/>
      <c r="N191" s="19"/>
      <c r="O191" s="19"/>
      <c r="P191" s="19"/>
      <c r="Q191" s="19"/>
      <c r="R191" s="19"/>
      <c r="S191" s="19"/>
      <c r="T191" s="19"/>
      <c r="U191" s="19"/>
      <c r="V191" s="19"/>
      <c r="W191" s="19"/>
      <c r="X191" s="19"/>
      <c r="Y191" s="19"/>
      <c r="Z191" s="19"/>
    </row>
    <row r="192" spans="2:26">
      <c r="B192" s="19"/>
      <c r="C192" s="19"/>
      <c r="D192" s="19"/>
      <c r="E192" s="19"/>
      <c r="F192" s="19"/>
      <c r="G192" s="19"/>
      <c r="H192" s="19"/>
      <c r="I192" s="19"/>
      <c r="J192" s="19"/>
      <c r="K192" s="19"/>
      <c r="L192" s="19"/>
      <c r="M192" s="19"/>
      <c r="N192" s="19"/>
      <c r="O192" s="19"/>
      <c r="P192" s="19"/>
      <c r="Q192" s="19"/>
      <c r="R192" s="19"/>
      <c r="S192" s="19"/>
      <c r="T192" s="19"/>
      <c r="U192" s="19"/>
      <c r="V192" s="19"/>
      <c r="W192" s="19"/>
      <c r="X192" s="19"/>
      <c r="Y192" s="19"/>
      <c r="Z192" s="19"/>
    </row>
    <row r="193" spans="2:26">
      <c r="B193" s="19"/>
      <c r="C193" s="19"/>
      <c r="D193" s="19"/>
      <c r="E193" s="19"/>
      <c r="F193" s="19"/>
      <c r="G193" s="19"/>
      <c r="H193" s="19"/>
      <c r="I193" s="19"/>
      <c r="J193" s="19"/>
      <c r="K193" s="19"/>
      <c r="L193" s="19"/>
      <c r="M193" s="19"/>
      <c r="N193" s="19"/>
      <c r="O193" s="19"/>
      <c r="P193" s="19"/>
      <c r="Q193" s="19"/>
      <c r="R193" s="19"/>
      <c r="S193" s="19"/>
      <c r="T193" s="19"/>
      <c r="U193" s="19"/>
      <c r="V193" s="19"/>
      <c r="W193" s="19"/>
      <c r="X193" s="19"/>
      <c r="Y193" s="19"/>
      <c r="Z193" s="19"/>
    </row>
    <row r="194" spans="2:26">
      <c r="B194" s="19"/>
      <c r="C194" s="19"/>
      <c r="D194" s="19"/>
      <c r="E194" s="19"/>
      <c r="F194" s="19"/>
      <c r="G194" s="19"/>
      <c r="H194" s="19"/>
      <c r="I194" s="19"/>
      <c r="J194" s="19"/>
      <c r="K194" s="19"/>
      <c r="L194" s="19"/>
      <c r="M194" s="19"/>
      <c r="N194" s="19"/>
      <c r="O194" s="19"/>
      <c r="P194" s="19"/>
      <c r="Q194" s="19"/>
      <c r="R194" s="19"/>
      <c r="S194" s="19"/>
      <c r="T194" s="19"/>
      <c r="U194" s="19"/>
      <c r="V194" s="19"/>
      <c r="W194" s="19"/>
      <c r="X194" s="19"/>
      <c r="Y194" s="19"/>
      <c r="Z194" s="19"/>
    </row>
    <row r="195" spans="2:26">
      <c r="B195" s="19"/>
      <c r="C195" s="19"/>
      <c r="D195" s="19"/>
      <c r="E195" s="19"/>
      <c r="F195" s="19"/>
      <c r="G195" s="19"/>
      <c r="H195" s="19"/>
      <c r="I195" s="19"/>
      <c r="J195" s="19"/>
      <c r="K195" s="19"/>
      <c r="L195" s="19"/>
      <c r="M195" s="19"/>
      <c r="N195" s="19"/>
      <c r="O195" s="19"/>
      <c r="P195" s="19"/>
      <c r="Q195" s="19"/>
      <c r="R195" s="19"/>
      <c r="S195" s="19"/>
      <c r="T195" s="19"/>
      <c r="U195" s="19"/>
      <c r="V195" s="19"/>
      <c r="W195" s="19"/>
      <c r="X195" s="19"/>
      <c r="Y195" s="19"/>
      <c r="Z195" s="19"/>
    </row>
    <row r="196" spans="2:26">
      <c r="B196" s="19"/>
      <c r="C196" s="19"/>
      <c r="D196" s="19"/>
      <c r="E196" s="19"/>
      <c r="F196" s="19"/>
      <c r="G196" s="19"/>
      <c r="H196" s="19"/>
      <c r="I196" s="19"/>
      <c r="J196" s="19"/>
      <c r="K196" s="19"/>
      <c r="L196" s="19"/>
      <c r="M196" s="19"/>
      <c r="N196" s="19"/>
      <c r="O196" s="19"/>
      <c r="P196" s="19"/>
      <c r="Q196" s="19"/>
      <c r="R196" s="19"/>
      <c r="S196" s="19"/>
      <c r="T196" s="19"/>
      <c r="U196" s="19"/>
      <c r="V196" s="19"/>
      <c r="W196" s="19"/>
      <c r="X196" s="19"/>
      <c r="Y196" s="19"/>
      <c r="Z196" s="19"/>
    </row>
    <row r="197" spans="2:26">
      <c r="B197" s="19"/>
      <c r="C197" s="19"/>
      <c r="D197" s="19"/>
      <c r="E197" s="19"/>
      <c r="F197" s="19"/>
      <c r="G197" s="19"/>
      <c r="H197" s="19"/>
      <c r="I197" s="19"/>
      <c r="J197" s="19"/>
      <c r="K197" s="19"/>
      <c r="L197" s="19"/>
      <c r="M197" s="19"/>
      <c r="N197" s="19"/>
      <c r="O197" s="19"/>
      <c r="P197" s="19"/>
      <c r="Q197" s="19"/>
      <c r="R197" s="19"/>
      <c r="S197" s="19"/>
      <c r="T197" s="19"/>
      <c r="U197" s="19"/>
      <c r="V197" s="19"/>
      <c r="W197" s="19"/>
      <c r="X197" s="19"/>
      <c r="Y197" s="19"/>
      <c r="Z197" s="19"/>
    </row>
    <row r="198" spans="2:26">
      <c r="B198" s="19"/>
      <c r="C198" s="19"/>
      <c r="D198" s="19"/>
      <c r="E198" s="19"/>
      <c r="F198" s="19"/>
      <c r="G198" s="19"/>
      <c r="H198" s="19"/>
      <c r="I198" s="19"/>
      <c r="J198" s="19"/>
      <c r="K198" s="19"/>
      <c r="L198" s="19"/>
      <c r="M198" s="19"/>
      <c r="N198" s="19"/>
      <c r="O198" s="19"/>
      <c r="P198" s="19"/>
      <c r="Q198" s="19"/>
      <c r="R198" s="19"/>
      <c r="S198" s="19"/>
      <c r="T198" s="19"/>
      <c r="U198" s="19"/>
      <c r="V198" s="19"/>
      <c r="W198" s="19"/>
      <c r="X198" s="19"/>
      <c r="Y198" s="19"/>
      <c r="Z198" s="19"/>
    </row>
    <row r="199" spans="2:26">
      <c r="B199" s="19"/>
      <c r="C199" s="19"/>
      <c r="D199" s="19"/>
      <c r="E199" s="19"/>
      <c r="F199" s="19"/>
      <c r="G199" s="19"/>
      <c r="H199" s="19"/>
      <c r="I199" s="19"/>
      <c r="J199" s="19"/>
      <c r="K199" s="19"/>
      <c r="L199" s="19"/>
      <c r="M199" s="19"/>
      <c r="N199" s="19"/>
      <c r="O199" s="19"/>
      <c r="P199" s="19"/>
      <c r="Q199" s="19"/>
      <c r="R199" s="19"/>
      <c r="S199" s="19"/>
      <c r="T199" s="19"/>
      <c r="U199" s="19"/>
      <c r="V199" s="19"/>
      <c r="W199" s="19"/>
      <c r="X199" s="19"/>
      <c r="Y199" s="19"/>
      <c r="Z199" s="19"/>
    </row>
    <row r="200" spans="2:26">
      <c r="B200" s="19"/>
      <c r="C200" s="19"/>
      <c r="D200" s="19"/>
      <c r="E200" s="19"/>
      <c r="F200" s="19"/>
      <c r="G200" s="19"/>
      <c r="H200" s="19"/>
      <c r="I200" s="19"/>
      <c r="J200" s="19"/>
      <c r="K200" s="19"/>
      <c r="L200" s="19"/>
      <c r="M200" s="19"/>
      <c r="N200" s="19"/>
      <c r="O200" s="19"/>
      <c r="P200" s="19"/>
      <c r="Q200" s="19"/>
      <c r="R200" s="19"/>
      <c r="S200" s="19"/>
      <c r="T200" s="19"/>
      <c r="U200" s="19"/>
      <c r="V200" s="19"/>
      <c r="W200" s="19"/>
      <c r="X200" s="19"/>
      <c r="Y200" s="19"/>
      <c r="Z200" s="19"/>
    </row>
    <row r="201" spans="2:26">
      <c r="B201" s="19"/>
      <c r="C201" s="19"/>
      <c r="D201" s="19"/>
      <c r="E201" s="19"/>
      <c r="F201" s="19"/>
      <c r="G201" s="19"/>
      <c r="H201" s="19"/>
      <c r="I201" s="19"/>
      <c r="J201" s="19"/>
      <c r="K201" s="19"/>
      <c r="L201" s="19"/>
      <c r="M201" s="19"/>
      <c r="N201" s="19"/>
      <c r="O201" s="19"/>
      <c r="P201" s="19"/>
      <c r="Q201" s="19"/>
      <c r="R201" s="19"/>
      <c r="S201" s="19"/>
      <c r="T201" s="19"/>
      <c r="U201" s="19"/>
      <c r="V201" s="19"/>
      <c r="W201" s="19"/>
      <c r="X201" s="19"/>
      <c r="Y201" s="19"/>
      <c r="Z201" s="19"/>
    </row>
    <row r="202" spans="2:26">
      <c r="B202" s="19"/>
      <c r="C202" s="19"/>
      <c r="D202" s="19"/>
      <c r="E202" s="19"/>
      <c r="F202" s="19"/>
      <c r="G202" s="19"/>
      <c r="H202" s="19"/>
      <c r="I202" s="19"/>
      <c r="J202" s="19"/>
      <c r="K202" s="19"/>
      <c r="L202" s="19"/>
      <c r="M202" s="19"/>
      <c r="N202" s="19"/>
      <c r="O202" s="19"/>
      <c r="P202" s="19"/>
      <c r="Q202" s="19"/>
      <c r="R202" s="19"/>
      <c r="S202" s="19"/>
      <c r="T202" s="19"/>
      <c r="U202" s="19"/>
      <c r="V202" s="19"/>
      <c r="W202" s="19"/>
      <c r="X202" s="19"/>
      <c r="Y202" s="19"/>
      <c r="Z202" s="19"/>
    </row>
    <row r="203" spans="2:26">
      <c r="B203" s="19"/>
      <c r="C203" s="19"/>
      <c r="D203" s="19"/>
      <c r="E203" s="19"/>
      <c r="F203" s="19"/>
      <c r="G203" s="19"/>
      <c r="H203" s="19"/>
      <c r="I203" s="19"/>
      <c r="J203" s="19"/>
      <c r="K203" s="19"/>
      <c r="L203" s="19"/>
      <c r="M203" s="19"/>
      <c r="N203" s="19"/>
      <c r="O203" s="19"/>
      <c r="P203" s="19"/>
      <c r="Q203" s="19"/>
      <c r="R203" s="19"/>
      <c r="S203" s="19"/>
      <c r="T203" s="19"/>
      <c r="U203" s="19"/>
      <c r="V203" s="19"/>
      <c r="W203" s="19"/>
      <c r="X203" s="19"/>
      <c r="Y203" s="19"/>
      <c r="Z203" s="19"/>
    </row>
    <row r="204" spans="2:26">
      <c r="B204" s="19"/>
      <c r="C204" s="19"/>
      <c r="D204" s="19"/>
      <c r="E204" s="19"/>
      <c r="F204" s="19"/>
      <c r="G204" s="19"/>
      <c r="H204" s="19"/>
      <c r="I204" s="19"/>
      <c r="J204" s="19"/>
      <c r="K204" s="19"/>
      <c r="L204" s="19"/>
      <c r="M204" s="19"/>
      <c r="N204" s="19"/>
      <c r="O204" s="19"/>
      <c r="P204" s="19"/>
      <c r="Q204" s="19"/>
      <c r="R204" s="19"/>
      <c r="S204" s="19"/>
      <c r="T204" s="19"/>
      <c r="U204" s="19"/>
      <c r="V204" s="19"/>
      <c r="W204" s="19"/>
      <c r="X204" s="19"/>
      <c r="Y204" s="19"/>
      <c r="Z204" s="19"/>
    </row>
    <row r="205" spans="2:26">
      <c r="B205" s="19"/>
      <c r="C205" s="19"/>
      <c r="D205" s="19"/>
      <c r="E205" s="19"/>
      <c r="F205" s="19"/>
      <c r="G205" s="19"/>
      <c r="H205" s="19"/>
      <c r="I205" s="19"/>
      <c r="J205" s="19"/>
      <c r="K205" s="19"/>
      <c r="L205" s="19"/>
      <c r="M205" s="19"/>
      <c r="N205" s="19"/>
      <c r="O205" s="19"/>
      <c r="P205" s="19"/>
      <c r="Q205" s="19"/>
      <c r="R205" s="19"/>
      <c r="S205" s="19"/>
      <c r="T205" s="19"/>
      <c r="U205" s="19"/>
      <c r="V205" s="19"/>
      <c r="W205" s="19"/>
      <c r="X205" s="19"/>
      <c r="Y205" s="19"/>
      <c r="Z205" s="19"/>
    </row>
    <row r="206" spans="2:26">
      <c r="B206" s="19"/>
      <c r="C206" s="19"/>
      <c r="D206" s="19"/>
      <c r="E206" s="19"/>
      <c r="F206" s="19"/>
      <c r="G206" s="19"/>
      <c r="H206" s="19"/>
      <c r="I206" s="19"/>
      <c r="J206" s="19"/>
      <c r="K206" s="19"/>
      <c r="L206" s="19"/>
      <c r="M206" s="19"/>
      <c r="N206" s="19"/>
      <c r="O206" s="19"/>
      <c r="P206" s="19"/>
      <c r="Q206" s="19"/>
      <c r="R206" s="19"/>
      <c r="S206" s="19"/>
      <c r="T206" s="19"/>
      <c r="U206" s="19"/>
      <c r="V206" s="19"/>
      <c r="W206" s="19"/>
      <c r="X206" s="19"/>
      <c r="Y206" s="19"/>
      <c r="Z206" s="19"/>
    </row>
    <row r="207" spans="2:26">
      <c r="B207" s="19"/>
      <c r="C207" s="19"/>
      <c r="D207" s="19"/>
      <c r="E207" s="19"/>
      <c r="F207" s="19"/>
      <c r="G207" s="19"/>
      <c r="H207" s="19"/>
      <c r="I207" s="19"/>
      <c r="J207" s="19"/>
      <c r="K207" s="19"/>
      <c r="L207" s="19"/>
      <c r="M207" s="19"/>
      <c r="N207" s="19"/>
      <c r="O207" s="19"/>
      <c r="P207" s="19"/>
      <c r="Q207" s="19"/>
      <c r="R207" s="19"/>
      <c r="S207" s="19"/>
      <c r="T207" s="19"/>
      <c r="U207" s="19"/>
      <c r="V207" s="19"/>
      <c r="W207" s="19"/>
      <c r="X207" s="19"/>
      <c r="Y207" s="19"/>
      <c r="Z207" s="19"/>
    </row>
    <row r="208" spans="2:26">
      <c r="B208" s="19"/>
      <c r="C208" s="19"/>
      <c r="D208" s="19"/>
      <c r="E208" s="19"/>
      <c r="F208" s="19"/>
      <c r="G208" s="19"/>
      <c r="H208" s="19"/>
      <c r="I208" s="19"/>
      <c r="J208" s="19"/>
      <c r="K208" s="19"/>
      <c r="L208" s="19"/>
      <c r="M208" s="19"/>
      <c r="N208" s="19"/>
      <c r="O208" s="19"/>
      <c r="P208" s="19"/>
      <c r="Q208" s="19"/>
      <c r="R208" s="19"/>
      <c r="S208" s="19"/>
      <c r="T208" s="19"/>
      <c r="U208" s="19"/>
      <c r="V208" s="19"/>
      <c r="W208" s="19"/>
      <c r="X208" s="19"/>
      <c r="Y208" s="19"/>
      <c r="Z208" s="19"/>
    </row>
    <row r="209" spans="2:26">
      <c r="B209" s="19"/>
      <c r="C209" s="19"/>
      <c r="D209" s="19"/>
      <c r="E209" s="19"/>
      <c r="F209" s="19"/>
      <c r="G209" s="19"/>
      <c r="H209" s="19"/>
      <c r="I209" s="19"/>
      <c r="J209" s="19"/>
      <c r="K209" s="19"/>
      <c r="L209" s="19"/>
      <c r="M209" s="19"/>
      <c r="N209" s="19"/>
      <c r="O209" s="19"/>
      <c r="P209" s="19"/>
      <c r="Q209" s="19"/>
      <c r="R209" s="19"/>
      <c r="S209" s="19"/>
      <c r="T209" s="19"/>
      <c r="U209" s="19"/>
      <c r="V209" s="19"/>
      <c r="W209" s="19"/>
      <c r="X209" s="19"/>
      <c r="Y209" s="19"/>
      <c r="Z209" s="19"/>
    </row>
    <row r="210" spans="2:26">
      <c r="B210" s="19"/>
      <c r="C210" s="19"/>
      <c r="D210" s="19"/>
      <c r="E210" s="19"/>
      <c r="F210" s="19"/>
      <c r="G210" s="19"/>
      <c r="H210" s="19"/>
      <c r="I210" s="19"/>
      <c r="J210" s="19"/>
      <c r="K210" s="19"/>
      <c r="L210" s="19"/>
      <c r="M210" s="19"/>
      <c r="N210" s="19"/>
      <c r="O210" s="19"/>
      <c r="P210" s="19"/>
      <c r="Q210" s="19"/>
      <c r="R210" s="19"/>
      <c r="S210" s="19"/>
      <c r="T210" s="19"/>
      <c r="U210" s="19"/>
      <c r="V210" s="19"/>
      <c r="W210" s="19"/>
      <c r="X210" s="19"/>
      <c r="Y210" s="19"/>
      <c r="Z210" s="19"/>
    </row>
    <row r="211" spans="2:26">
      <c r="B211" s="19"/>
      <c r="C211" s="19"/>
      <c r="D211" s="19"/>
      <c r="E211" s="19"/>
      <c r="F211" s="19"/>
      <c r="G211" s="19"/>
      <c r="H211" s="19"/>
      <c r="I211" s="19"/>
      <c r="J211" s="19"/>
      <c r="K211" s="19"/>
      <c r="L211" s="19"/>
      <c r="M211" s="19"/>
      <c r="N211" s="19"/>
      <c r="O211" s="19"/>
      <c r="P211" s="19"/>
      <c r="Q211" s="19"/>
      <c r="R211" s="19"/>
      <c r="S211" s="19"/>
      <c r="T211" s="19"/>
      <c r="U211" s="19"/>
      <c r="V211" s="19"/>
      <c r="W211" s="19"/>
      <c r="X211" s="19"/>
      <c r="Y211" s="19"/>
      <c r="Z211" s="19"/>
    </row>
    <row r="212" spans="2:26">
      <c r="B212" s="19"/>
      <c r="C212" s="19"/>
      <c r="D212" s="19"/>
      <c r="E212" s="19"/>
      <c r="F212" s="19"/>
      <c r="G212" s="19"/>
      <c r="H212" s="19"/>
      <c r="I212" s="19"/>
      <c r="J212" s="19"/>
      <c r="K212" s="19"/>
      <c r="L212" s="19"/>
      <c r="M212" s="19"/>
      <c r="N212" s="19"/>
      <c r="O212" s="19"/>
      <c r="P212" s="19"/>
      <c r="Q212" s="19"/>
      <c r="R212" s="19"/>
      <c r="S212" s="19"/>
      <c r="T212" s="19"/>
      <c r="U212" s="19"/>
      <c r="V212" s="19"/>
      <c r="W212" s="19"/>
      <c r="X212" s="19"/>
      <c r="Y212" s="19"/>
      <c r="Z212" s="19"/>
    </row>
    <row r="213" spans="2:26">
      <c r="B213" s="19"/>
      <c r="C213" s="19"/>
      <c r="D213" s="19"/>
      <c r="E213" s="19"/>
      <c r="F213" s="19"/>
      <c r="G213" s="19"/>
      <c r="H213" s="19"/>
      <c r="I213" s="19"/>
      <c r="J213" s="19"/>
      <c r="K213" s="19"/>
      <c r="L213" s="19"/>
      <c r="M213" s="19"/>
      <c r="N213" s="19"/>
      <c r="O213" s="19"/>
      <c r="P213" s="19"/>
      <c r="Q213" s="19"/>
      <c r="R213" s="19"/>
      <c r="S213" s="19"/>
      <c r="T213" s="19"/>
      <c r="U213" s="19"/>
      <c r="V213" s="19"/>
      <c r="W213" s="19"/>
      <c r="X213" s="19"/>
      <c r="Y213" s="19"/>
      <c r="Z213" s="19"/>
    </row>
    <row r="214" spans="2:26">
      <c r="B214" s="19"/>
      <c r="C214" s="19"/>
      <c r="D214" s="19"/>
      <c r="E214" s="19"/>
      <c r="F214" s="19"/>
      <c r="G214" s="19"/>
      <c r="H214" s="19"/>
      <c r="I214" s="19"/>
      <c r="J214" s="19"/>
      <c r="K214" s="19"/>
      <c r="L214" s="19"/>
      <c r="M214" s="19"/>
      <c r="N214" s="19"/>
      <c r="O214" s="19"/>
      <c r="P214" s="19"/>
      <c r="Q214" s="19"/>
      <c r="R214" s="19"/>
      <c r="S214" s="19"/>
      <c r="T214" s="19"/>
      <c r="U214" s="19"/>
      <c r="V214" s="19"/>
      <c r="W214" s="19"/>
      <c r="X214" s="19"/>
      <c r="Y214" s="19"/>
      <c r="Z214" s="19"/>
    </row>
    <row r="215" spans="2:26">
      <c r="B215" s="19"/>
      <c r="C215" s="19"/>
      <c r="D215" s="19"/>
      <c r="E215" s="19"/>
      <c r="F215" s="19"/>
      <c r="G215" s="19"/>
      <c r="H215" s="19"/>
      <c r="I215" s="19"/>
      <c r="J215" s="19"/>
      <c r="K215" s="19"/>
      <c r="L215" s="19"/>
      <c r="M215" s="19"/>
      <c r="N215" s="19"/>
      <c r="O215" s="19"/>
      <c r="P215" s="19"/>
      <c r="Q215" s="19"/>
      <c r="R215" s="19"/>
      <c r="S215" s="19"/>
      <c r="T215" s="19"/>
      <c r="U215" s="19"/>
      <c r="V215" s="19"/>
      <c r="W215" s="19"/>
      <c r="X215" s="19"/>
      <c r="Y215" s="19"/>
      <c r="Z215" s="19"/>
    </row>
    <row r="216" spans="2:26">
      <c r="B216" s="19"/>
      <c r="C216" s="19"/>
      <c r="D216" s="19"/>
      <c r="E216" s="19"/>
      <c r="F216" s="19"/>
      <c r="G216" s="19"/>
      <c r="H216" s="19"/>
      <c r="I216" s="19"/>
      <c r="J216" s="19"/>
      <c r="K216" s="19"/>
      <c r="L216" s="19"/>
      <c r="M216" s="19"/>
      <c r="N216" s="19"/>
      <c r="O216" s="19"/>
      <c r="P216" s="19"/>
      <c r="Q216" s="19"/>
      <c r="R216" s="19"/>
      <c r="S216" s="19"/>
      <c r="T216" s="19"/>
      <c r="U216" s="19"/>
      <c r="V216" s="19"/>
      <c r="W216" s="19"/>
      <c r="X216" s="19"/>
      <c r="Y216" s="19"/>
      <c r="Z216" s="19"/>
    </row>
    <row r="217" spans="2:26">
      <c r="B217" s="19"/>
      <c r="C217" s="19"/>
      <c r="D217" s="19"/>
      <c r="E217" s="19"/>
      <c r="F217" s="19"/>
      <c r="G217" s="19"/>
      <c r="H217" s="19"/>
      <c r="I217" s="19"/>
      <c r="J217" s="19"/>
      <c r="K217" s="19"/>
      <c r="L217" s="19"/>
      <c r="M217" s="19"/>
      <c r="N217" s="19"/>
      <c r="O217" s="19"/>
      <c r="P217" s="19"/>
      <c r="Q217" s="19"/>
      <c r="R217" s="19"/>
      <c r="S217" s="19"/>
      <c r="T217" s="19"/>
      <c r="U217" s="19"/>
      <c r="V217" s="19"/>
      <c r="W217" s="19"/>
      <c r="X217" s="19"/>
      <c r="Y217" s="19"/>
      <c r="Z217" s="19"/>
    </row>
    <row r="218" spans="2:26">
      <c r="B218" s="19"/>
      <c r="C218" s="19"/>
      <c r="D218" s="19"/>
      <c r="E218" s="19"/>
      <c r="F218" s="19"/>
      <c r="G218" s="19"/>
      <c r="H218" s="19"/>
      <c r="I218" s="19"/>
      <c r="J218" s="19"/>
      <c r="K218" s="19"/>
      <c r="L218" s="19"/>
      <c r="M218" s="19"/>
      <c r="N218" s="19"/>
      <c r="O218" s="19"/>
      <c r="P218" s="19"/>
      <c r="Q218" s="19"/>
      <c r="R218" s="19"/>
      <c r="S218" s="19"/>
      <c r="T218" s="19"/>
      <c r="U218" s="19"/>
      <c r="V218" s="19"/>
      <c r="W218" s="19"/>
      <c r="X218" s="19"/>
      <c r="Y218" s="19"/>
      <c r="Z218" s="19"/>
    </row>
  </sheetData>
  <sheetProtection sheet="1" objects="1" scenarios="1" selectLockedCells="1"/>
  <pageMargins left="0.75" right="0.75" top="1" bottom="1" header="0.5" footer="0.5"/>
  <pageSetup orientation="portrait" horizontalDpi="4294967293" verticalDpi="4294967293"/>
  <headerFooter alignWithMargins="0"/>
  <drawing r:id="rId1"/>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enableFormatConditionsCalculation="0">
    <pageSetUpPr fitToPage="1"/>
  </sheetPr>
  <dimension ref="D1:Y51"/>
  <sheetViews>
    <sheetView showGridLines="0" showRowColHeaders="0" zoomScale="80" zoomScaleNormal="80" zoomScalePageLayoutView="80" workbookViewId="0">
      <selection activeCell="O18" sqref="O18"/>
    </sheetView>
  </sheetViews>
  <sheetFormatPr baseColWidth="10" defaultColWidth="8.83203125" defaultRowHeight="15" x14ac:dyDescent="0"/>
  <cols>
    <col min="1" max="1" width="5.83203125" style="3" customWidth="1"/>
    <col min="2" max="2" width="56.83203125" style="3" customWidth="1"/>
    <col min="3" max="3" width="5.83203125" style="3" customWidth="1"/>
    <col min="4" max="4" width="42.6640625" style="35" customWidth="1"/>
    <col min="5" max="16384" width="8.83203125" style="3"/>
  </cols>
  <sheetData>
    <row r="1" spans="4:13" ht="100" customHeight="1">
      <c r="D1" s="13"/>
    </row>
    <row r="2" spans="4:13">
      <c r="M2" s="36" t="s">
        <v>146</v>
      </c>
    </row>
    <row r="30" spans="5:13" ht="21">
      <c r="K30" s="37" t="str">
        <f>"Current Score = "&amp;INT(100*'V7'!X40)/100</f>
        <v>Current Score = 36</v>
      </c>
    </row>
    <row r="32" spans="5:13">
      <c r="E32" s="38"/>
      <c r="F32" s="38"/>
      <c r="G32" s="38"/>
      <c r="H32" s="38"/>
      <c r="I32" s="38"/>
      <c r="J32" s="38"/>
      <c r="K32" s="19"/>
      <c r="L32" s="38"/>
      <c r="M32" s="38"/>
    </row>
    <row r="33" spans="5:25">
      <c r="E33" s="38"/>
      <c r="F33" s="38"/>
      <c r="G33" s="38"/>
      <c r="H33" s="38"/>
      <c r="I33" s="38"/>
      <c r="J33" s="38"/>
      <c r="K33" s="19"/>
      <c r="L33" s="38"/>
      <c r="M33" s="38"/>
    </row>
    <row r="34" spans="5:25">
      <c r="E34" s="38"/>
      <c r="F34" s="38"/>
      <c r="G34" s="38"/>
      <c r="H34" s="38"/>
      <c r="I34" s="38"/>
      <c r="J34" s="38"/>
      <c r="K34" s="19"/>
      <c r="L34" s="38"/>
      <c r="M34" s="38"/>
    </row>
    <row r="35" spans="5:25">
      <c r="E35" s="38"/>
      <c r="F35" s="38"/>
      <c r="G35" s="38"/>
      <c r="H35" s="38"/>
      <c r="I35" s="38"/>
      <c r="J35" s="38"/>
      <c r="K35" s="38"/>
      <c r="L35" s="38"/>
      <c r="M35" s="38"/>
    </row>
    <row r="36" spans="5:25">
      <c r="E36" s="38"/>
      <c r="F36" s="38"/>
      <c r="G36" s="38"/>
      <c r="H36" s="38"/>
      <c r="I36" s="38"/>
      <c r="J36" s="38"/>
      <c r="K36" s="38"/>
      <c r="L36" s="38"/>
      <c r="M36" s="38"/>
    </row>
    <row r="37" spans="5:25">
      <c r="E37" s="39"/>
      <c r="F37" s="39"/>
      <c r="G37" s="39"/>
      <c r="H37" s="39"/>
      <c r="I37" s="39"/>
      <c r="J37" s="39"/>
      <c r="K37" s="39"/>
      <c r="L37" s="39"/>
      <c r="M37" s="38"/>
    </row>
    <row r="38" spans="5:25">
      <c r="E38" s="40">
        <f>'V6'!E53</f>
        <v>1</v>
      </c>
      <c r="F38" s="40">
        <f>'V6'!F53</f>
        <v>2</v>
      </c>
      <c r="G38" s="40">
        <f>'V6'!G53</f>
        <v>1</v>
      </c>
      <c r="H38" s="40">
        <f>'V6'!H53</f>
        <v>3</v>
      </c>
      <c r="I38" s="40">
        <f>'V6'!I53</f>
        <v>3</v>
      </c>
      <c r="J38" s="40">
        <f>'V6'!J53</f>
        <v>1</v>
      </c>
      <c r="K38" s="40">
        <f>'V6'!K53</f>
        <v>1</v>
      </c>
      <c r="L38" s="40">
        <f>'V6'!L53</f>
        <v>2</v>
      </c>
      <c r="M38" s="40">
        <f>'V6'!M53</f>
        <v>3</v>
      </c>
      <c r="N38" s="40">
        <f>'V6'!N53</f>
        <v>1</v>
      </c>
      <c r="O38" s="40">
        <f>'V6'!O53</f>
        <v>2</v>
      </c>
      <c r="P38" s="40">
        <f>'V6'!P53</f>
        <v>3</v>
      </c>
      <c r="Q38" s="40">
        <f>'V6'!Q53</f>
        <v>3</v>
      </c>
      <c r="R38" s="40">
        <f>'V6'!R53</f>
        <v>2</v>
      </c>
      <c r="S38" s="40">
        <f>'V6'!S53</f>
        <v>1</v>
      </c>
      <c r="T38" s="40">
        <f>'V6'!T53</f>
        <v>2</v>
      </c>
      <c r="U38" s="40">
        <f>'V6'!U53</f>
        <v>2</v>
      </c>
      <c r="V38" s="40">
        <f>'V6'!V53</f>
        <v>1</v>
      </c>
      <c r="W38" s="40">
        <f>'V6'!W53</f>
        <v>1</v>
      </c>
      <c r="X38" s="40">
        <f>'V6'!X53</f>
        <v>1</v>
      </c>
      <c r="Y38" s="19"/>
    </row>
    <row r="39" spans="5:25">
      <c r="E39" s="40">
        <f>'V6'!AA53</f>
        <v>1.8571428571428572</v>
      </c>
      <c r="F39" s="40">
        <f>'V6'!AB53</f>
        <v>4</v>
      </c>
      <c r="G39" s="40">
        <f>'V6'!AC53</f>
        <v>2.5714285714285716</v>
      </c>
      <c r="H39" s="40">
        <f>'V6'!AD53</f>
        <v>1.8571428571428572</v>
      </c>
      <c r="I39" s="40">
        <f>'V6'!AE53</f>
        <v>1.8571428571428572</v>
      </c>
      <c r="J39" s="40">
        <f>'V6'!AF53</f>
        <v>3.2857142857142856</v>
      </c>
      <c r="K39" s="40">
        <f>'V6'!AG53</f>
        <v>3.2857142857142856</v>
      </c>
      <c r="L39" s="40">
        <f>'V6'!AH53</f>
        <v>1.8571428571428572</v>
      </c>
      <c r="M39" s="40">
        <f>'V6'!AI53</f>
        <v>1.8571428571428572</v>
      </c>
      <c r="N39" s="40">
        <f>'V6'!AJ53</f>
        <v>4.7142857142857144</v>
      </c>
      <c r="O39" s="40">
        <f>'V6'!AK53</f>
        <v>1.8571428571428572</v>
      </c>
      <c r="P39" s="40">
        <f>'V6'!AL53</f>
        <v>1.8571428571428572</v>
      </c>
      <c r="Q39" s="40">
        <f>'V6'!AM53</f>
        <v>3.2857142857142856</v>
      </c>
      <c r="R39" s="40">
        <f>'V6'!AN53</f>
        <v>4</v>
      </c>
      <c r="S39" s="40">
        <f>'V6'!AO53</f>
        <v>4</v>
      </c>
      <c r="T39" s="40">
        <f>'V6'!AP53</f>
        <v>1.8571428571428572</v>
      </c>
      <c r="U39" s="40">
        <f>'V6'!AQ53</f>
        <v>1.8571428571428572</v>
      </c>
      <c r="V39" s="40">
        <f>'V6'!AR53</f>
        <v>4.7142857142857144</v>
      </c>
      <c r="W39" s="40">
        <f>'V6'!AS53</f>
        <v>3.2857142857142856</v>
      </c>
      <c r="X39" s="40">
        <f>'V6'!AT53</f>
        <v>4.7142857142857144</v>
      </c>
    </row>
    <row r="40" spans="5:25">
      <c r="E40" s="41"/>
      <c r="F40" s="39"/>
      <c r="G40" s="39"/>
      <c r="H40" s="39"/>
      <c r="I40" s="39"/>
      <c r="J40" s="39"/>
      <c r="K40" s="39"/>
      <c r="L40" s="39"/>
      <c r="M40" s="38"/>
      <c r="X40" s="43">
        <f>SUM(E38:X38)</f>
        <v>36</v>
      </c>
    </row>
    <row r="41" spans="5:25">
      <c r="E41" s="41"/>
      <c r="F41" s="39"/>
      <c r="G41" s="39"/>
      <c r="H41" s="39"/>
      <c r="I41" s="39"/>
      <c r="J41" s="39"/>
      <c r="K41" s="39"/>
      <c r="L41" s="39"/>
      <c r="M41" s="38"/>
    </row>
    <row r="42" spans="5:25">
      <c r="M42" s="38"/>
    </row>
    <row r="43" spans="5:25">
      <c r="M43" s="38"/>
    </row>
    <row r="44" spans="5:25">
      <c r="E44" s="41"/>
      <c r="F44" s="39"/>
      <c r="G44" s="39"/>
      <c r="H44" s="39"/>
      <c r="I44" s="39"/>
      <c r="J44" s="39"/>
      <c r="K44" s="39"/>
      <c r="L44" s="39"/>
      <c r="M44" s="38"/>
    </row>
    <row r="45" spans="5:25">
      <c r="E45" s="41"/>
      <c r="F45" s="39"/>
      <c r="G45" s="39"/>
      <c r="H45" s="39"/>
      <c r="I45" s="39"/>
      <c r="J45" s="39"/>
      <c r="K45" s="39"/>
      <c r="L45" s="39"/>
      <c r="M45" s="38"/>
    </row>
    <row r="46" spans="5:25">
      <c r="M46" s="38"/>
    </row>
    <row r="47" spans="5:25">
      <c r="L47" s="39"/>
      <c r="M47" s="38"/>
    </row>
    <row r="48" spans="5:25">
      <c r="E48" s="39"/>
      <c r="F48" s="39"/>
      <c r="G48" s="39"/>
      <c r="H48" s="39"/>
      <c r="I48" s="39"/>
      <c r="J48" s="39"/>
      <c r="K48" s="39"/>
      <c r="L48" s="39"/>
      <c r="M48" s="38"/>
    </row>
    <row r="49" spans="5:13">
      <c r="E49" s="38"/>
      <c r="F49" s="38"/>
      <c r="G49" s="38"/>
      <c r="H49" s="38"/>
      <c r="I49" s="38"/>
      <c r="J49" s="38"/>
      <c r="K49" s="38"/>
      <c r="L49" s="38"/>
      <c r="M49" s="38"/>
    </row>
    <row r="50" spans="5:13">
      <c r="E50" s="38"/>
      <c r="F50" s="38"/>
      <c r="G50" s="38"/>
      <c r="H50" s="38"/>
      <c r="I50" s="38"/>
      <c r="J50" s="38"/>
      <c r="K50" s="38"/>
      <c r="L50" s="38"/>
      <c r="M50" s="38"/>
    </row>
    <row r="51" spans="5:13">
      <c r="E51" s="38"/>
      <c r="F51" s="38"/>
      <c r="G51" s="38"/>
      <c r="H51" s="38"/>
      <c r="I51" s="38"/>
      <c r="J51" s="38"/>
      <c r="K51" s="38"/>
      <c r="L51" s="38"/>
      <c r="M51" s="38"/>
    </row>
  </sheetData>
  <sheetProtection sheet="1" objects="1" scenarios="1" selectLockedCells="1" selectUnlockedCells="1"/>
  <pageMargins left="0.75" right="0.75" top="1" bottom="1" header="0.5" footer="0.5"/>
  <pageSetup scale="89" orientation="landscape" horizontalDpi="4294967293" verticalDpi="4294967293"/>
  <headerFooter alignWithMargins="0"/>
  <drawing r:id="rId1"/>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enableFormatConditionsCalculation="0"/>
  <dimension ref="A1:H27"/>
  <sheetViews>
    <sheetView showGridLines="0" showRowColHeaders="0" zoomScale="80" zoomScaleNormal="80" zoomScalePageLayoutView="80" workbookViewId="0">
      <selection activeCell="I3" sqref="I3"/>
    </sheetView>
  </sheetViews>
  <sheetFormatPr baseColWidth="10" defaultColWidth="8.83203125" defaultRowHeight="13" x14ac:dyDescent="0"/>
  <cols>
    <col min="1" max="1" width="18.5" style="29" customWidth="1"/>
    <col min="2" max="2" width="22" style="26" customWidth="1"/>
    <col min="3" max="3" width="28.6640625" style="26" customWidth="1"/>
    <col min="4" max="8" width="28.83203125" style="27" customWidth="1"/>
    <col min="9" max="16384" width="8.83203125" style="28"/>
  </cols>
  <sheetData>
    <row r="1" spans="1:8" ht="101" customHeight="1">
      <c r="A1" s="25"/>
    </row>
    <row r="2" spans="1:8" ht="21" customHeight="1"/>
    <row r="3" spans="1:8" ht="35">
      <c r="A3" s="25" t="s">
        <v>52</v>
      </c>
      <c r="D3" s="30">
        <v>1</v>
      </c>
      <c r="E3" s="30">
        <v>2</v>
      </c>
      <c r="F3" s="30">
        <v>3</v>
      </c>
      <c r="G3" s="30">
        <v>4</v>
      </c>
      <c r="H3" s="30">
        <v>5</v>
      </c>
    </row>
    <row r="4" spans="1:8" ht="52">
      <c r="A4" s="31">
        <v>1</v>
      </c>
      <c r="B4" s="32" t="s">
        <v>19</v>
      </c>
      <c r="C4" s="33" t="s">
        <v>50</v>
      </c>
      <c r="D4" s="34" t="s">
        <v>49</v>
      </c>
      <c r="E4" s="34" t="s">
        <v>48</v>
      </c>
      <c r="F4" s="34" t="s">
        <v>47</v>
      </c>
      <c r="G4" s="34" t="s">
        <v>46</v>
      </c>
      <c r="H4" s="34" t="s">
        <v>45</v>
      </c>
    </row>
    <row r="5" spans="1:8" ht="52">
      <c r="A5" s="31">
        <v>2</v>
      </c>
      <c r="B5" s="32" t="s">
        <v>18</v>
      </c>
      <c r="C5" s="33" t="s">
        <v>44</v>
      </c>
      <c r="D5" s="34" t="s">
        <v>43</v>
      </c>
      <c r="E5" s="34" t="s">
        <v>42</v>
      </c>
      <c r="F5" s="34" t="s">
        <v>41</v>
      </c>
      <c r="G5" s="34" t="s">
        <v>40</v>
      </c>
      <c r="H5" s="34" t="s">
        <v>39</v>
      </c>
    </row>
    <row r="6" spans="1:8" ht="65">
      <c r="A6" s="31">
        <v>3</v>
      </c>
      <c r="B6" s="32" t="s">
        <v>17</v>
      </c>
      <c r="C6" s="33" t="s">
        <v>38</v>
      </c>
      <c r="D6" s="34" t="s">
        <v>37</v>
      </c>
      <c r="E6" s="34" t="s">
        <v>36</v>
      </c>
      <c r="F6" s="34" t="s">
        <v>35</v>
      </c>
      <c r="G6" s="34" t="s">
        <v>34</v>
      </c>
      <c r="H6" s="34" t="s">
        <v>33</v>
      </c>
    </row>
    <row r="7" spans="1:8" ht="52">
      <c r="A7" s="31">
        <v>4</v>
      </c>
      <c r="B7" s="32" t="s">
        <v>16</v>
      </c>
      <c r="C7" s="33" t="s">
        <v>32</v>
      </c>
      <c r="D7" s="34" t="s">
        <v>31</v>
      </c>
      <c r="E7" s="34" t="s">
        <v>30</v>
      </c>
      <c r="F7" s="34" t="s">
        <v>29</v>
      </c>
      <c r="G7" s="34" t="s">
        <v>28</v>
      </c>
      <c r="H7" s="34" t="s">
        <v>27</v>
      </c>
    </row>
    <row r="8" spans="1:8" ht="65">
      <c r="A8" s="31">
        <v>5</v>
      </c>
      <c r="B8" s="32" t="s">
        <v>15</v>
      </c>
      <c r="C8" s="33" t="s">
        <v>26</v>
      </c>
      <c r="D8" s="34" t="s">
        <v>25</v>
      </c>
      <c r="E8" s="34" t="s">
        <v>24</v>
      </c>
      <c r="F8" s="34" t="s">
        <v>23</v>
      </c>
      <c r="G8" s="34" t="s">
        <v>22</v>
      </c>
      <c r="H8" s="34" t="s">
        <v>21</v>
      </c>
    </row>
    <row r="10" spans="1:8" ht="35">
      <c r="A10" s="25" t="s">
        <v>102</v>
      </c>
      <c r="D10" s="30">
        <v>1</v>
      </c>
      <c r="E10" s="30">
        <v>2</v>
      </c>
      <c r="F10" s="30">
        <v>3</v>
      </c>
      <c r="G10" s="30">
        <v>4</v>
      </c>
      <c r="H10" s="30">
        <v>5</v>
      </c>
    </row>
    <row r="11" spans="1:8" ht="65">
      <c r="A11" s="31">
        <v>6</v>
      </c>
      <c r="B11" s="32" t="s">
        <v>14</v>
      </c>
      <c r="C11" s="33" t="s">
        <v>101</v>
      </c>
      <c r="D11" s="34" t="s">
        <v>100</v>
      </c>
      <c r="E11" s="34" t="s">
        <v>99</v>
      </c>
      <c r="F11" s="34" t="s">
        <v>98</v>
      </c>
      <c r="G11" s="34" t="s">
        <v>97</v>
      </c>
      <c r="H11" s="34" t="s">
        <v>96</v>
      </c>
    </row>
    <row r="12" spans="1:8" ht="52">
      <c r="A12" s="31">
        <v>7</v>
      </c>
      <c r="B12" s="32" t="s">
        <v>13</v>
      </c>
      <c r="C12" s="33" t="s">
        <v>95</v>
      </c>
      <c r="D12" s="34" t="s">
        <v>94</v>
      </c>
      <c r="E12" s="34" t="s">
        <v>93</v>
      </c>
      <c r="F12" s="34" t="s">
        <v>92</v>
      </c>
      <c r="G12" s="34" t="s">
        <v>91</v>
      </c>
      <c r="H12" s="34" t="s">
        <v>90</v>
      </c>
    </row>
    <row r="13" spans="1:8" ht="52">
      <c r="A13" s="31">
        <v>8</v>
      </c>
      <c r="B13" s="32" t="s">
        <v>12</v>
      </c>
      <c r="C13" s="33" t="s">
        <v>89</v>
      </c>
      <c r="D13" s="34" t="s">
        <v>88</v>
      </c>
      <c r="E13" s="34" t="s">
        <v>87</v>
      </c>
      <c r="F13" s="34" t="s">
        <v>86</v>
      </c>
      <c r="G13" s="34" t="s">
        <v>85</v>
      </c>
      <c r="H13" s="34" t="s">
        <v>84</v>
      </c>
    </row>
    <row r="14" spans="1:8" ht="52">
      <c r="A14" s="31">
        <v>9</v>
      </c>
      <c r="B14" s="32" t="s">
        <v>11</v>
      </c>
      <c r="C14" s="33" t="s">
        <v>83</v>
      </c>
      <c r="D14" s="34" t="s">
        <v>82</v>
      </c>
      <c r="E14" s="34" t="s">
        <v>81</v>
      </c>
      <c r="F14" s="34" t="s">
        <v>80</v>
      </c>
      <c r="G14" s="34" t="s">
        <v>79</v>
      </c>
      <c r="H14" s="34" t="s">
        <v>78</v>
      </c>
    </row>
    <row r="15" spans="1:8" ht="91">
      <c r="A15" s="31">
        <v>10</v>
      </c>
      <c r="B15" s="32" t="s">
        <v>10</v>
      </c>
      <c r="C15" s="33" t="s">
        <v>77</v>
      </c>
      <c r="D15" s="34" t="s">
        <v>76</v>
      </c>
      <c r="E15" s="34" t="s">
        <v>75</v>
      </c>
      <c r="F15" s="34" t="s">
        <v>74</v>
      </c>
      <c r="G15" s="34" t="s">
        <v>73</v>
      </c>
      <c r="H15" s="34" t="s">
        <v>72</v>
      </c>
    </row>
    <row r="16" spans="1:8" ht="52">
      <c r="A16" s="31">
        <v>11</v>
      </c>
      <c r="B16" s="32" t="s">
        <v>71</v>
      </c>
      <c r="C16" s="33" t="s">
        <v>70</v>
      </c>
      <c r="D16" s="34" t="s">
        <v>69</v>
      </c>
      <c r="E16" s="34" t="s">
        <v>68</v>
      </c>
      <c r="F16" s="34" t="s">
        <v>67</v>
      </c>
      <c r="G16" s="34" t="s">
        <v>66</v>
      </c>
      <c r="H16" s="34" t="s">
        <v>65</v>
      </c>
    </row>
    <row r="17" spans="1:8" ht="65">
      <c r="A17" s="31">
        <v>12</v>
      </c>
      <c r="B17" s="32" t="s">
        <v>8</v>
      </c>
      <c r="C17" s="33" t="s">
        <v>64</v>
      </c>
      <c r="D17" s="34" t="s">
        <v>63</v>
      </c>
      <c r="E17" s="34" t="s">
        <v>62</v>
      </c>
      <c r="F17" s="34" t="s">
        <v>61</v>
      </c>
      <c r="G17" s="34" t="s">
        <v>60</v>
      </c>
      <c r="H17" s="34" t="s">
        <v>59</v>
      </c>
    </row>
    <row r="18" spans="1:8" ht="78">
      <c r="A18" s="31">
        <v>13</v>
      </c>
      <c r="B18" s="32" t="s">
        <v>7</v>
      </c>
      <c r="C18" s="33" t="s">
        <v>58</v>
      </c>
      <c r="D18" s="34" t="s">
        <v>57</v>
      </c>
      <c r="E18" s="34" t="s">
        <v>56</v>
      </c>
      <c r="F18" s="34" t="s">
        <v>55</v>
      </c>
      <c r="G18" s="34" t="s">
        <v>54</v>
      </c>
      <c r="H18" s="34" t="s">
        <v>53</v>
      </c>
    </row>
    <row r="20" spans="1:8" ht="34.5" customHeight="1">
      <c r="A20" s="25" t="s">
        <v>103</v>
      </c>
      <c r="C20" s="25"/>
      <c r="D20" s="30">
        <v>1</v>
      </c>
      <c r="E20" s="30">
        <v>2</v>
      </c>
      <c r="F20" s="30">
        <v>3</v>
      </c>
      <c r="G20" s="30">
        <v>4</v>
      </c>
      <c r="H20" s="30">
        <v>5</v>
      </c>
    </row>
    <row r="21" spans="1:8" ht="66.75" customHeight="1">
      <c r="A21" s="31">
        <v>14</v>
      </c>
      <c r="B21" s="32" t="s">
        <v>6</v>
      </c>
      <c r="C21" s="33" t="s">
        <v>104</v>
      </c>
      <c r="D21" s="34" t="s">
        <v>105</v>
      </c>
      <c r="E21" s="34" t="s">
        <v>106</v>
      </c>
      <c r="F21" s="34" t="s">
        <v>107</v>
      </c>
      <c r="G21" s="34" t="s">
        <v>108</v>
      </c>
      <c r="H21" s="34" t="s">
        <v>109</v>
      </c>
    </row>
    <row r="22" spans="1:8" ht="79.5" customHeight="1">
      <c r="A22" s="31">
        <v>15</v>
      </c>
      <c r="B22" s="32" t="s">
        <v>5</v>
      </c>
      <c r="C22" s="33" t="s">
        <v>110</v>
      </c>
      <c r="D22" s="34" t="s">
        <v>111</v>
      </c>
      <c r="E22" s="34" t="s">
        <v>112</v>
      </c>
      <c r="F22" s="34" t="s">
        <v>113</v>
      </c>
      <c r="G22" s="34" t="s">
        <v>114</v>
      </c>
      <c r="H22" s="34" t="s">
        <v>115</v>
      </c>
    </row>
    <row r="23" spans="1:8" ht="78.75" customHeight="1">
      <c r="A23" s="31">
        <v>16</v>
      </c>
      <c r="B23" s="32" t="s">
        <v>4</v>
      </c>
      <c r="C23" s="33" t="s">
        <v>116</v>
      </c>
      <c r="D23" s="34" t="s">
        <v>117</v>
      </c>
      <c r="E23" s="34" t="s">
        <v>118</v>
      </c>
      <c r="F23" s="34" t="s">
        <v>119</v>
      </c>
      <c r="G23" s="34" t="s">
        <v>120</v>
      </c>
      <c r="H23" s="34" t="s">
        <v>121</v>
      </c>
    </row>
    <row r="24" spans="1:8" ht="81.75" customHeight="1">
      <c r="A24" s="31">
        <v>17</v>
      </c>
      <c r="B24" s="32" t="s">
        <v>3</v>
      </c>
      <c r="C24" s="33" t="s">
        <v>122</v>
      </c>
      <c r="D24" s="34" t="s">
        <v>123</v>
      </c>
      <c r="E24" s="34" t="s">
        <v>124</v>
      </c>
      <c r="F24" s="34" t="s">
        <v>125</v>
      </c>
      <c r="G24" s="34" t="s">
        <v>126</v>
      </c>
      <c r="H24" s="34" t="s">
        <v>127</v>
      </c>
    </row>
    <row r="25" spans="1:8" ht="66.75" customHeight="1">
      <c r="A25" s="31">
        <v>18</v>
      </c>
      <c r="B25" s="32" t="s">
        <v>2</v>
      </c>
      <c r="C25" s="33" t="s">
        <v>128</v>
      </c>
      <c r="D25" s="34" t="s">
        <v>129</v>
      </c>
      <c r="E25" s="34" t="s">
        <v>130</v>
      </c>
      <c r="F25" s="34" t="s">
        <v>131</v>
      </c>
      <c r="G25" s="34" t="s">
        <v>132</v>
      </c>
      <c r="H25" s="34" t="s">
        <v>133</v>
      </c>
    </row>
    <row r="26" spans="1:8" ht="66" customHeight="1">
      <c r="A26" s="31">
        <v>19</v>
      </c>
      <c r="B26" s="32" t="s">
        <v>1</v>
      </c>
      <c r="C26" s="33" t="s">
        <v>134</v>
      </c>
      <c r="D26" s="34" t="s">
        <v>135</v>
      </c>
      <c r="E26" s="34" t="s">
        <v>136</v>
      </c>
      <c r="F26" s="34" t="s">
        <v>137</v>
      </c>
      <c r="G26" s="34" t="s">
        <v>138</v>
      </c>
      <c r="H26" s="34" t="s">
        <v>139</v>
      </c>
    </row>
    <row r="27" spans="1:8" ht="52">
      <c r="A27" s="31">
        <v>20</v>
      </c>
      <c r="B27" s="32" t="s">
        <v>0</v>
      </c>
      <c r="C27" s="33" t="s">
        <v>140</v>
      </c>
      <c r="D27" s="34" t="s">
        <v>141</v>
      </c>
      <c r="E27" s="34" t="s">
        <v>142</v>
      </c>
      <c r="F27" s="34" t="s">
        <v>143</v>
      </c>
      <c r="G27" s="34" t="s">
        <v>144</v>
      </c>
      <c r="H27" s="34" t="s">
        <v>145</v>
      </c>
    </row>
  </sheetData>
  <sheetProtection sheet="1" objects="1" scenarios="1" selectLockedCells="1" selectUnlockedCells="1"/>
  <phoneticPr fontId="28" type="noConversion"/>
  <pageMargins left="0.75" right="0.75" top="1" bottom="1" header="0.5" footer="0.5"/>
  <pageSetup scale="56" orientation="landscape" horizontalDpi="4294967292" verticalDpi="4294967292"/>
  <headerFooter alignWithMargins="0"/>
  <rowBreaks count="2" manualBreakCount="2">
    <brk id="9" max="7" man="1"/>
    <brk id="19" max="7" man="1"/>
  </rowBreaks>
  <drawing r:id="rId1"/>
  <extLst>
    <ext xmlns:mx="http://schemas.microsoft.com/office/mac/excel/2008/main" uri="{64002731-A6B0-56B0-2670-7721B7C09600}">
      <mx:PLV Mode="0" OnePage="0" WScale="56"/>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enableFormatConditionsCalculation="0">
    <pageSetUpPr fitToPage="1"/>
  </sheetPr>
  <dimension ref="B1:K24"/>
  <sheetViews>
    <sheetView showGridLines="0" showRowColHeaders="0" zoomScale="80" zoomScaleNormal="80" zoomScalePageLayoutView="80" workbookViewId="0"/>
  </sheetViews>
  <sheetFormatPr baseColWidth="10" defaultColWidth="8.83203125" defaultRowHeight="13" x14ac:dyDescent="0"/>
  <cols>
    <col min="1" max="1" width="4.6640625" style="28" customWidth="1"/>
    <col min="2" max="2" width="56.83203125" style="28" customWidth="1"/>
    <col min="3" max="3" width="4.6640625" style="28" customWidth="1"/>
    <col min="4" max="4" width="4.6640625" style="29" customWidth="1"/>
    <col min="5" max="5" width="36.6640625" style="26" customWidth="1"/>
    <col min="6" max="10" width="6.5" style="27" customWidth="1"/>
    <col min="11" max="11" width="36.6640625" style="26" customWidth="1"/>
    <col min="12" max="16384" width="8.83203125" style="28"/>
  </cols>
  <sheetData>
    <row r="1" spans="5:11" ht="100" customHeight="1">
      <c r="K1" s="25"/>
    </row>
    <row r="2" spans="5:11" ht="15" customHeight="1">
      <c r="E2" s="25"/>
      <c r="K2" s="25"/>
    </row>
    <row r="3" spans="5:11" ht="17">
      <c r="E3" s="83"/>
      <c r="F3" s="84">
        <v>1</v>
      </c>
      <c r="G3" s="84">
        <v>2</v>
      </c>
      <c r="H3" s="84">
        <v>3</v>
      </c>
      <c r="I3" s="84">
        <v>4</v>
      </c>
      <c r="J3" s="84">
        <v>5</v>
      </c>
      <c r="K3" s="83"/>
    </row>
    <row r="4" spans="5:11" ht="21.75" customHeight="1">
      <c r="E4" s="32" t="s">
        <v>169</v>
      </c>
      <c r="F4" s="85"/>
      <c r="G4" s="85"/>
      <c r="H4" s="85"/>
      <c r="I4" s="85"/>
      <c r="J4" s="85"/>
      <c r="K4" s="32" t="s">
        <v>170</v>
      </c>
    </row>
    <row r="5" spans="5:11" ht="21.75" customHeight="1">
      <c r="E5" s="32" t="s">
        <v>171</v>
      </c>
      <c r="F5" s="85"/>
      <c r="G5" s="85"/>
      <c r="H5" s="85"/>
      <c r="I5" s="85"/>
      <c r="J5" s="85"/>
      <c r="K5" s="32" t="s">
        <v>172</v>
      </c>
    </row>
    <row r="6" spans="5:11" ht="21.75" customHeight="1">
      <c r="E6" s="32" t="s">
        <v>173</v>
      </c>
      <c r="F6" s="85"/>
      <c r="G6" s="85"/>
      <c r="H6" s="85"/>
      <c r="I6" s="85"/>
      <c r="J6" s="85"/>
      <c r="K6" s="32" t="s">
        <v>174</v>
      </c>
    </row>
    <row r="7" spans="5:11" ht="21.75" customHeight="1">
      <c r="E7" s="32" t="s">
        <v>175</v>
      </c>
      <c r="F7" s="85"/>
      <c r="G7" s="85"/>
      <c r="H7" s="85"/>
      <c r="I7" s="85"/>
      <c r="J7" s="85"/>
      <c r="K7" s="32" t="s">
        <v>176</v>
      </c>
    </row>
    <row r="8" spans="5:11" ht="21.75" customHeight="1">
      <c r="E8" s="32" t="s">
        <v>177</v>
      </c>
      <c r="F8" s="85"/>
      <c r="G8" s="85"/>
      <c r="H8" s="85"/>
      <c r="I8" s="85"/>
      <c r="J8" s="85"/>
      <c r="K8" s="32" t="s">
        <v>178</v>
      </c>
    </row>
    <row r="9" spans="5:11" ht="21.75" customHeight="1">
      <c r="E9" s="32" t="s">
        <v>179</v>
      </c>
      <c r="F9" s="85"/>
      <c r="G9" s="85"/>
      <c r="H9" s="85"/>
      <c r="I9" s="85"/>
      <c r="J9" s="85"/>
      <c r="K9" s="32" t="s">
        <v>180</v>
      </c>
    </row>
    <row r="10" spans="5:11" ht="21.75" customHeight="1">
      <c r="E10" s="32" t="s">
        <v>181</v>
      </c>
      <c r="F10" s="85"/>
      <c r="G10" s="85"/>
      <c r="H10" s="85"/>
      <c r="I10" s="85"/>
      <c r="J10" s="85"/>
      <c r="K10" s="32" t="s">
        <v>182</v>
      </c>
    </row>
    <row r="11" spans="5:11" ht="21.75" customHeight="1">
      <c r="E11" s="32" t="s">
        <v>183</v>
      </c>
      <c r="F11" s="85"/>
      <c r="G11" s="85"/>
      <c r="H11" s="85"/>
      <c r="I11" s="85"/>
      <c r="J11" s="85"/>
      <c r="K11" s="32" t="s">
        <v>184</v>
      </c>
    </row>
    <row r="12" spans="5:11" ht="21.75" customHeight="1">
      <c r="E12" s="32" t="s">
        <v>185</v>
      </c>
      <c r="F12" s="85"/>
      <c r="G12" s="85"/>
      <c r="H12" s="85"/>
      <c r="I12" s="85"/>
      <c r="J12" s="85"/>
      <c r="K12" s="32" t="s">
        <v>186</v>
      </c>
    </row>
    <row r="13" spans="5:11" ht="21.75" customHeight="1">
      <c r="E13" s="32" t="s">
        <v>187</v>
      </c>
      <c r="F13" s="85"/>
      <c r="G13" s="85"/>
      <c r="H13" s="85"/>
      <c r="I13" s="85"/>
      <c r="J13" s="85"/>
      <c r="K13" s="32" t="s">
        <v>188</v>
      </c>
    </row>
    <row r="14" spans="5:11" ht="21.75" customHeight="1">
      <c r="E14" s="32" t="s">
        <v>189</v>
      </c>
      <c r="F14" s="85"/>
      <c r="G14" s="85"/>
      <c r="H14" s="85"/>
      <c r="I14" s="85"/>
      <c r="J14" s="85"/>
      <c r="K14" s="32" t="s">
        <v>190</v>
      </c>
    </row>
    <row r="15" spans="5:11" ht="21.75" customHeight="1">
      <c r="E15" s="32" t="s">
        <v>191</v>
      </c>
      <c r="F15" s="85"/>
      <c r="G15" s="85"/>
      <c r="H15" s="85"/>
      <c r="I15" s="85"/>
      <c r="J15" s="85"/>
      <c r="K15" s="32" t="s">
        <v>192</v>
      </c>
    </row>
    <row r="16" spans="5:11" ht="21.75" customHeight="1">
      <c r="E16" s="32" t="s">
        <v>193</v>
      </c>
      <c r="F16" s="85"/>
      <c r="G16" s="85"/>
      <c r="H16" s="85"/>
      <c r="I16" s="85"/>
      <c r="J16" s="85"/>
      <c r="K16" s="32" t="s">
        <v>194</v>
      </c>
    </row>
    <row r="17" spans="2:11" ht="21.75" customHeight="1">
      <c r="E17" s="32" t="s">
        <v>195</v>
      </c>
      <c r="F17" s="85"/>
      <c r="G17" s="85"/>
      <c r="H17" s="85"/>
      <c r="I17" s="85"/>
      <c r="J17" s="85"/>
      <c r="K17" s="32" t="s">
        <v>196</v>
      </c>
    </row>
    <row r="18" spans="2:11" ht="17">
      <c r="E18" s="83"/>
      <c r="F18" s="86"/>
      <c r="G18" s="86"/>
      <c r="H18" s="86"/>
      <c r="I18" s="86"/>
      <c r="J18" s="86"/>
      <c r="K18" s="83"/>
    </row>
    <row r="19" spans="2:11" ht="87" customHeight="1">
      <c r="E19" s="135" t="s">
        <v>197</v>
      </c>
      <c r="F19" s="135"/>
      <c r="G19" s="135"/>
      <c r="H19" s="135"/>
      <c r="I19" s="135"/>
      <c r="J19" s="135"/>
      <c r="K19" s="135"/>
    </row>
    <row r="24" spans="2:11" ht="35">
      <c r="B24" s="54"/>
    </row>
  </sheetData>
  <sheetProtection sheet="1" objects="1" scenarios="1" selectLockedCells="1" selectUnlockedCells="1"/>
  <mergeCells count="1">
    <mergeCell ref="E19:K19"/>
  </mergeCells>
  <phoneticPr fontId="28" type="noConversion"/>
  <pageMargins left="0.75" right="0.75" top="1" bottom="1" header="0.5" footer="0.5"/>
  <pageSetup orientation="landscape" horizontalDpi="4294967293" verticalDpi="4294967293"/>
  <headerFooter alignWithMargins="0"/>
  <drawing r:id="rId1"/>
  <extLst>
    <ext xmlns:mx="http://schemas.microsoft.com/office/mac/excel/2008/main" uri="{64002731-A6B0-56B0-2670-7721B7C09600}">
      <mx:PLV Mode="0" OnePage="0" WScale="0"/>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7" enableFormatConditionsCalculation="0"/>
  <dimension ref="A1:HB218"/>
  <sheetViews>
    <sheetView showGridLines="0" showRowColHeaders="0" showZeros="0" zoomScale="80" zoomScaleNormal="80" zoomScalePageLayoutView="80" workbookViewId="0">
      <selection activeCell="K4" sqref="K4"/>
    </sheetView>
  </sheetViews>
  <sheetFormatPr baseColWidth="10" defaultColWidth="8.83203125" defaultRowHeight="15" x14ac:dyDescent="0"/>
  <cols>
    <col min="1" max="1" width="6.5" style="35" customWidth="1"/>
    <col min="2" max="2" width="56.83203125" style="35" customWidth="1"/>
    <col min="3" max="3" width="5.83203125" style="35" customWidth="1"/>
    <col min="4" max="4" width="6.5" style="35" customWidth="1"/>
    <col min="5" max="19" width="8.6640625" style="38" customWidth="1"/>
    <col min="20" max="16384" width="8.83203125" style="38"/>
  </cols>
  <sheetData>
    <row r="1" spans="1:210" ht="100" customHeight="1">
      <c r="B1" s="87"/>
      <c r="C1" s="87"/>
      <c r="D1" s="87"/>
      <c r="E1" s="88"/>
    </row>
    <row r="2" spans="1:210" s="19" customFormat="1" ht="165" customHeight="1">
      <c r="A2" s="87"/>
      <c r="B2" s="70"/>
      <c r="C2" s="70"/>
      <c r="D2" s="70"/>
      <c r="E2" s="89" t="s">
        <v>198</v>
      </c>
      <c r="F2" s="89" t="s">
        <v>199</v>
      </c>
      <c r="G2" s="89" t="s">
        <v>200</v>
      </c>
      <c r="H2" s="89" t="s">
        <v>201</v>
      </c>
      <c r="I2" s="89" t="s">
        <v>202</v>
      </c>
      <c r="J2" s="89" t="s">
        <v>203</v>
      </c>
      <c r="K2" s="89" t="s">
        <v>204</v>
      </c>
      <c r="L2" s="89" t="s">
        <v>205</v>
      </c>
      <c r="M2" s="89" t="s">
        <v>206</v>
      </c>
      <c r="N2" s="89" t="s">
        <v>207</v>
      </c>
      <c r="O2" s="89" t="s">
        <v>208</v>
      </c>
      <c r="P2" s="89" t="s">
        <v>209</v>
      </c>
      <c r="Q2" s="89" t="s">
        <v>210</v>
      </c>
      <c r="R2" s="89" t="s">
        <v>211</v>
      </c>
      <c r="S2" s="90" t="s">
        <v>212</v>
      </c>
      <c r="T2" s="38"/>
      <c r="U2" s="38"/>
      <c r="V2" s="38"/>
      <c r="W2" s="38"/>
      <c r="X2" s="38"/>
      <c r="Y2" s="38"/>
      <c r="Z2" s="38"/>
      <c r="AA2" s="38"/>
      <c r="AB2" s="38"/>
      <c r="AC2" s="38"/>
      <c r="AD2" s="38"/>
      <c r="AE2" s="38"/>
      <c r="AF2" s="38"/>
      <c r="AG2" s="38"/>
      <c r="AH2" s="38"/>
      <c r="AI2" s="38"/>
      <c r="AJ2" s="38"/>
      <c r="AK2" s="38"/>
      <c r="AL2" s="38"/>
      <c r="AM2" s="38"/>
      <c r="AN2" s="38"/>
      <c r="AO2" s="38"/>
      <c r="AP2" s="38"/>
      <c r="AQ2" s="38"/>
      <c r="AR2" s="38"/>
      <c r="AS2" s="38"/>
      <c r="AT2" s="38"/>
      <c r="AU2" s="38"/>
      <c r="AV2" s="38"/>
      <c r="AW2" s="38"/>
      <c r="AX2" s="38"/>
      <c r="AY2" s="38"/>
      <c r="AZ2" s="38"/>
      <c r="BA2" s="38"/>
      <c r="BB2" s="38"/>
      <c r="BC2" s="38"/>
      <c r="BD2" s="38"/>
      <c r="BE2" s="38"/>
      <c r="BF2" s="38"/>
      <c r="BG2" s="38"/>
      <c r="BH2" s="38"/>
      <c r="BI2" s="38"/>
      <c r="BJ2" s="38"/>
      <c r="BK2" s="38"/>
      <c r="BL2" s="38"/>
      <c r="BM2" s="38"/>
      <c r="BN2" s="38"/>
      <c r="BO2" s="38"/>
      <c r="BP2" s="38"/>
      <c r="BQ2" s="38"/>
      <c r="BR2" s="38"/>
      <c r="BS2" s="38"/>
      <c r="BT2" s="38"/>
      <c r="BU2" s="38"/>
      <c r="BV2" s="38"/>
      <c r="BW2" s="38"/>
      <c r="BX2" s="38"/>
      <c r="BY2" s="38"/>
      <c r="BZ2" s="38"/>
      <c r="CA2" s="38"/>
      <c r="CB2" s="38"/>
      <c r="CC2" s="38"/>
      <c r="CD2" s="38"/>
      <c r="CE2" s="38"/>
      <c r="CF2" s="38"/>
      <c r="CG2" s="38"/>
      <c r="CH2" s="38"/>
      <c r="CI2" s="38"/>
      <c r="CJ2" s="38"/>
      <c r="CK2" s="38"/>
      <c r="CL2" s="38"/>
      <c r="CM2" s="38"/>
      <c r="CN2" s="38"/>
      <c r="CO2" s="38"/>
      <c r="CP2" s="38"/>
      <c r="CQ2" s="38"/>
      <c r="CR2" s="38"/>
      <c r="CS2" s="38"/>
      <c r="CT2" s="38"/>
      <c r="CU2" s="38"/>
      <c r="CV2" s="38"/>
      <c r="CW2" s="38"/>
      <c r="CX2" s="38"/>
      <c r="CY2" s="38"/>
      <c r="CZ2" s="38"/>
      <c r="DA2" s="38"/>
      <c r="DB2" s="38"/>
      <c r="DC2" s="38"/>
      <c r="DD2" s="38"/>
      <c r="DE2" s="38"/>
      <c r="DF2" s="38"/>
      <c r="DG2" s="38"/>
      <c r="DH2" s="38"/>
      <c r="DI2" s="38"/>
      <c r="DJ2" s="38"/>
      <c r="DK2" s="38"/>
      <c r="DL2" s="38"/>
      <c r="DM2" s="38"/>
      <c r="DN2" s="38"/>
      <c r="DO2" s="38"/>
      <c r="DP2" s="38"/>
      <c r="DQ2" s="38"/>
      <c r="DR2" s="38"/>
      <c r="DS2" s="38"/>
      <c r="DT2" s="38"/>
      <c r="DU2" s="38"/>
      <c r="DV2" s="38"/>
      <c r="DW2" s="38"/>
      <c r="DX2" s="38"/>
      <c r="DY2" s="38"/>
      <c r="DZ2" s="38"/>
      <c r="EA2" s="38"/>
      <c r="EB2" s="38"/>
      <c r="EC2" s="38"/>
      <c r="ED2" s="38"/>
      <c r="EE2" s="38"/>
      <c r="EF2" s="38"/>
      <c r="EG2" s="38"/>
      <c r="EH2" s="38"/>
      <c r="EI2" s="38"/>
      <c r="EJ2" s="38"/>
      <c r="EK2" s="38"/>
      <c r="EL2" s="38"/>
      <c r="EM2" s="38"/>
      <c r="EN2" s="38"/>
      <c r="EO2" s="38"/>
      <c r="EP2" s="38"/>
      <c r="EQ2" s="38"/>
      <c r="ER2" s="38"/>
      <c r="ES2" s="38"/>
      <c r="ET2" s="38"/>
      <c r="EU2" s="38"/>
      <c r="EV2" s="38"/>
      <c r="EW2" s="38"/>
      <c r="EX2" s="38"/>
      <c r="EY2" s="38"/>
      <c r="EZ2" s="38"/>
      <c r="FA2" s="38"/>
      <c r="FB2" s="38"/>
      <c r="FC2" s="38"/>
      <c r="FD2" s="38"/>
      <c r="FE2" s="38"/>
      <c r="FF2" s="38"/>
      <c r="FG2" s="38"/>
      <c r="FH2" s="38"/>
      <c r="FI2" s="38"/>
      <c r="FJ2" s="38"/>
      <c r="FK2" s="38"/>
      <c r="FL2" s="38"/>
      <c r="FM2" s="38"/>
      <c r="FN2" s="38"/>
      <c r="FO2" s="38"/>
      <c r="FP2" s="38"/>
      <c r="FQ2" s="38"/>
      <c r="FR2" s="38"/>
      <c r="FS2" s="38"/>
      <c r="FT2" s="38"/>
      <c r="FU2" s="38"/>
      <c r="FV2" s="38"/>
      <c r="FW2" s="38"/>
      <c r="FX2" s="38"/>
      <c r="FY2" s="38"/>
      <c r="FZ2" s="38"/>
      <c r="GA2" s="38"/>
      <c r="GB2" s="38"/>
      <c r="GC2" s="38"/>
      <c r="GD2" s="38"/>
      <c r="GE2" s="38"/>
      <c r="GF2" s="38"/>
      <c r="GG2" s="38"/>
      <c r="GH2" s="38"/>
      <c r="GI2" s="38"/>
      <c r="GJ2" s="38"/>
      <c r="GK2" s="38"/>
      <c r="GL2" s="38"/>
      <c r="GM2" s="38"/>
      <c r="GN2" s="38"/>
      <c r="GO2" s="38"/>
      <c r="GP2" s="38"/>
      <c r="GQ2" s="38"/>
      <c r="GR2" s="38"/>
      <c r="GS2" s="38"/>
      <c r="GT2" s="38"/>
      <c r="GU2" s="38"/>
      <c r="GV2" s="38"/>
      <c r="GW2" s="38"/>
      <c r="GX2" s="38"/>
      <c r="GY2" s="38"/>
      <c r="GZ2" s="38"/>
      <c r="HA2" s="38"/>
      <c r="HB2" s="38"/>
    </row>
    <row r="3" spans="1:210">
      <c r="A3" s="19"/>
      <c r="B3" s="19"/>
      <c r="C3" s="19"/>
      <c r="D3" s="73">
        <v>1</v>
      </c>
      <c r="E3" s="91">
        <v>2</v>
      </c>
      <c r="F3" s="91">
        <v>3</v>
      </c>
      <c r="G3" s="91">
        <v>4</v>
      </c>
      <c r="H3" s="91">
        <v>4</v>
      </c>
      <c r="I3" s="91">
        <v>4</v>
      </c>
      <c r="J3" s="91">
        <v>4</v>
      </c>
      <c r="K3" s="91">
        <v>1</v>
      </c>
      <c r="L3" s="91">
        <v>5</v>
      </c>
      <c r="M3" s="91">
        <v>5</v>
      </c>
      <c r="N3" s="91">
        <v>5</v>
      </c>
      <c r="O3" s="91">
        <v>2</v>
      </c>
      <c r="P3" s="91">
        <v>2</v>
      </c>
      <c r="Q3" s="91">
        <v>2</v>
      </c>
      <c r="R3" s="91">
        <v>2</v>
      </c>
      <c r="S3" s="92">
        <f t="shared" ref="S3:S9" si="0">IF(SUM(E3:R3)=0,"",AVERAGE(E3:R3))</f>
        <v>3.2142857142857144</v>
      </c>
    </row>
    <row r="4" spans="1:210">
      <c r="A4" s="19"/>
      <c r="B4" s="19"/>
      <c r="C4" s="19"/>
      <c r="D4" s="73">
        <v>2</v>
      </c>
      <c r="E4" s="91">
        <v>2</v>
      </c>
      <c r="F4" s="91">
        <v>3</v>
      </c>
      <c r="G4" s="91">
        <v>4</v>
      </c>
      <c r="H4" s="91">
        <v>4</v>
      </c>
      <c r="I4" s="91">
        <v>4</v>
      </c>
      <c r="J4" s="91">
        <v>4</v>
      </c>
      <c r="K4" s="91">
        <v>1</v>
      </c>
      <c r="L4" s="91">
        <v>5</v>
      </c>
      <c r="M4" s="91">
        <v>5</v>
      </c>
      <c r="N4" s="91">
        <v>5</v>
      </c>
      <c r="O4" s="91">
        <v>2</v>
      </c>
      <c r="P4" s="91">
        <v>2</v>
      </c>
      <c r="Q4" s="91">
        <v>2</v>
      </c>
      <c r="R4" s="91">
        <v>2</v>
      </c>
      <c r="S4" s="92">
        <f t="shared" si="0"/>
        <v>3.2142857142857144</v>
      </c>
    </row>
    <row r="5" spans="1:210">
      <c r="A5" s="19"/>
      <c r="B5" s="19"/>
      <c r="C5" s="19"/>
      <c r="D5" s="73">
        <v>3</v>
      </c>
      <c r="E5" s="91">
        <v>2</v>
      </c>
      <c r="F5" s="91">
        <v>3</v>
      </c>
      <c r="G5" s="91">
        <v>4</v>
      </c>
      <c r="H5" s="91">
        <v>4</v>
      </c>
      <c r="I5" s="91">
        <v>4</v>
      </c>
      <c r="J5" s="91">
        <v>4</v>
      </c>
      <c r="K5" s="91">
        <v>1</v>
      </c>
      <c r="L5" s="91">
        <v>5</v>
      </c>
      <c r="M5" s="91">
        <v>5</v>
      </c>
      <c r="N5" s="91">
        <v>5</v>
      </c>
      <c r="O5" s="91">
        <v>2</v>
      </c>
      <c r="P5" s="91">
        <v>2</v>
      </c>
      <c r="Q5" s="91">
        <v>2</v>
      </c>
      <c r="R5" s="91">
        <v>2</v>
      </c>
      <c r="S5" s="92">
        <f t="shared" si="0"/>
        <v>3.2142857142857144</v>
      </c>
    </row>
    <row r="6" spans="1:210">
      <c r="A6" s="19"/>
      <c r="B6" s="19"/>
      <c r="C6" s="19"/>
      <c r="D6" s="73">
        <v>4</v>
      </c>
      <c r="E6" s="91">
        <v>2</v>
      </c>
      <c r="F6" s="91">
        <v>3</v>
      </c>
      <c r="G6" s="91">
        <v>4</v>
      </c>
      <c r="H6" s="91">
        <v>4</v>
      </c>
      <c r="I6" s="91">
        <v>4</v>
      </c>
      <c r="J6" s="91">
        <v>4</v>
      </c>
      <c r="K6" s="91">
        <v>1</v>
      </c>
      <c r="L6" s="91">
        <v>5</v>
      </c>
      <c r="M6" s="91">
        <v>5</v>
      </c>
      <c r="N6" s="91">
        <v>5</v>
      </c>
      <c r="O6" s="91">
        <v>2</v>
      </c>
      <c r="P6" s="91">
        <v>2</v>
      </c>
      <c r="Q6" s="91">
        <v>2</v>
      </c>
      <c r="R6" s="91">
        <v>2</v>
      </c>
      <c r="S6" s="92">
        <f t="shared" si="0"/>
        <v>3.2142857142857144</v>
      </c>
    </row>
    <row r="7" spans="1:210">
      <c r="A7" s="19"/>
      <c r="B7" s="19"/>
      <c r="C7" s="19"/>
      <c r="D7" s="73">
        <v>5</v>
      </c>
      <c r="E7" s="91">
        <v>2</v>
      </c>
      <c r="F7" s="91">
        <v>3</v>
      </c>
      <c r="G7" s="91">
        <v>4</v>
      </c>
      <c r="H7" s="91">
        <v>4</v>
      </c>
      <c r="I7" s="91">
        <v>4</v>
      </c>
      <c r="J7" s="91">
        <v>4</v>
      </c>
      <c r="K7" s="91">
        <v>1</v>
      </c>
      <c r="L7" s="91">
        <v>5</v>
      </c>
      <c r="M7" s="91">
        <v>5</v>
      </c>
      <c r="N7" s="91">
        <v>5</v>
      </c>
      <c r="O7" s="91">
        <v>2</v>
      </c>
      <c r="P7" s="91">
        <v>2</v>
      </c>
      <c r="Q7" s="91">
        <v>2</v>
      </c>
      <c r="R7" s="91">
        <v>2</v>
      </c>
      <c r="S7" s="92">
        <f t="shared" si="0"/>
        <v>3.2142857142857144</v>
      </c>
    </row>
    <row r="8" spans="1:210">
      <c r="A8" s="19"/>
      <c r="B8" s="19"/>
      <c r="C8" s="19"/>
      <c r="D8" s="73">
        <v>6</v>
      </c>
      <c r="E8" s="91">
        <v>2</v>
      </c>
      <c r="F8" s="91">
        <v>3</v>
      </c>
      <c r="G8" s="91">
        <v>4</v>
      </c>
      <c r="H8" s="91">
        <v>4</v>
      </c>
      <c r="I8" s="91">
        <v>4</v>
      </c>
      <c r="J8" s="91">
        <v>4</v>
      </c>
      <c r="K8" s="91">
        <v>1</v>
      </c>
      <c r="L8" s="91">
        <v>5</v>
      </c>
      <c r="M8" s="91">
        <v>5</v>
      </c>
      <c r="N8" s="91">
        <v>5</v>
      </c>
      <c r="O8" s="91">
        <v>2</v>
      </c>
      <c r="P8" s="91">
        <v>2</v>
      </c>
      <c r="Q8" s="91">
        <v>2</v>
      </c>
      <c r="R8" s="91">
        <v>2</v>
      </c>
      <c r="S8" s="92">
        <f t="shared" si="0"/>
        <v>3.2142857142857144</v>
      </c>
    </row>
    <row r="9" spans="1:210">
      <c r="A9" s="19"/>
      <c r="B9" s="19"/>
      <c r="C9" s="19"/>
      <c r="D9" s="73">
        <v>7</v>
      </c>
      <c r="E9" s="91">
        <v>2</v>
      </c>
      <c r="F9" s="91">
        <v>3</v>
      </c>
      <c r="G9" s="91">
        <v>4</v>
      </c>
      <c r="H9" s="91">
        <v>4</v>
      </c>
      <c r="I9" s="91">
        <v>4</v>
      </c>
      <c r="J9" s="91">
        <v>4</v>
      </c>
      <c r="K9" s="91">
        <v>1</v>
      </c>
      <c r="L9" s="91">
        <v>5</v>
      </c>
      <c r="M9" s="91">
        <v>5</v>
      </c>
      <c r="N9" s="91">
        <v>5</v>
      </c>
      <c r="O9" s="91">
        <v>2</v>
      </c>
      <c r="P9" s="91">
        <v>2</v>
      </c>
      <c r="Q9" s="91">
        <v>2</v>
      </c>
      <c r="R9" s="91">
        <v>2</v>
      </c>
      <c r="S9" s="92">
        <f t="shared" si="0"/>
        <v>3.2142857142857144</v>
      </c>
    </row>
    <row r="10" spans="1:210">
      <c r="A10" s="19"/>
      <c r="B10" s="19"/>
      <c r="C10" s="19"/>
      <c r="D10" s="73">
        <v>8</v>
      </c>
      <c r="E10" s="91"/>
      <c r="F10" s="91"/>
      <c r="G10" s="91"/>
      <c r="H10" s="91"/>
      <c r="I10" s="91"/>
      <c r="J10" s="91"/>
      <c r="K10" s="91"/>
      <c r="L10" s="91"/>
      <c r="M10" s="91"/>
      <c r="N10" s="91"/>
      <c r="O10" s="91"/>
      <c r="P10" s="91"/>
      <c r="Q10" s="91"/>
      <c r="R10" s="91"/>
      <c r="S10" s="92"/>
    </row>
    <row r="11" spans="1:210">
      <c r="A11" s="19"/>
      <c r="B11" s="19"/>
      <c r="C11" s="19"/>
      <c r="D11" s="73">
        <v>9</v>
      </c>
      <c r="E11" s="91"/>
      <c r="F11" s="91"/>
      <c r="G11" s="91"/>
      <c r="H11" s="91"/>
      <c r="I11" s="91"/>
      <c r="J11" s="91"/>
      <c r="K11" s="91"/>
      <c r="L11" s="91"/>
      <c r="M11" s="91"/>
      <c r="N11" s="91"/>
      <c r="O11" s="91"/>
      <c r="P11" s="91"/>
      <c r="Q11" s="91"/>
      <c r="R11" s="91"/>
      <c r="S11" s="92"/>
    </row>
    <row r="12" spans="1:210">
      <c r="A12" s="19"/>
      <c r="B12" s="19"/>
      <c r="C12" s="19"/>
      <c r="D12" s="73">
        <v>10</v>
      </c>
      <c r="E12" s="91"/>
      <c r="F12" s="91"/>
      <c r="G12" s="91"/>
      <c r="H12" s="91"/>
      <c r="I12" s="91"/>
      <c r="J12" s="91"/>
      <c r="K12" s="91"/>
      <c r="L12" s="91"/>
      <c r="M12" s="91"/>
      <c r="N12" s="91"/>
      <c r="O12" s="91"/>
      <c r="P12" s="91"/>
      <c r="Q12" s="91"/>
      <c r="R12" s="91"/>
      <c r="S12" s="92"/>
    </row>
    <row r="13" spans="1:210">
      <c r="A13" s="19"/>
      <c r="B13" s="19"/>
      <c r="C13" s="19"/>
      <c r="D13" s="73">
        <v>11</v>
      </c>
      <c r="E13" s="91"/>
      <c r="F13" s="91"/>
      <c r="G13" s="91"/>
      <c r="H13" s="91"/>
      <c r="I13" s="91"/>
      <c r="J13" s="91"/>
      <c r="K13" s="91"/>
      <c r="L13" s="91"/>
      <c r="M13" s="91"/>
      <c r="N13" s="91"/>
      <c r="O13" s="91"/>
      <c r="P13" s="91"/>
      <c r="Q13" s="91"/>
      <c r="R13" s="91"/>
      <c r="S13" s="92"/>
    </row>
    <row r="14" spans="1:210">
      <c r="A14" s="19"/>
      <c r="B14" s="19"/>
      <c r="C14" s="19"/>
      <c r="D14" s="73">
        <v>12</v>
      </c>
      <c r="E14" s="91"/>
      <c r="F14" s="91"/>
      <c r="G14" s="91"/>
      <c r="H14" s="91"/>
      <c r="I14" s="91"/>
      <c r="J14" s="91"/>
      <c r="K14" s="91"/>
      <c r="L14" s="91"/>
      <c r="M14" s="91"/>
      <c r="N14" s="91"/>
      <c r="O14" s="91"/>
      <c r="P14" s="91"/>
      <c r="Q14" s="91"/>
      <c r="R14" s="91"/>
      <c r="S14" s="92"/>
    </row>
    <row r="15" spans="1:210">
      <c r="A15" s="19"/>
      <c r="B15" s="19"/>
      <c r="C15" s="19"/>
      <c r="D15" s="73">
        <v>13</v>
      </c>
      <c r="E15" s="91"/>
      <c r="F15" s="91"/>
      <c r="G15" s="91"/>
      <c r="H15" s="91"/>
      <c r="I15" s="91"/>
      <c r="J15" s="91"/>
      <c r="K15" s="91"/>
      <c r="L15" s="91"/>
      <c r="M15" s="91"/>
      <c r="N15" s="91"/>
      <c r="O15" s="91"/>
      <c r="P15" s="91"/>
      <c r="Q15" s="91"/>
      <c r="R15" s="91"/>
      <c r="S15" s="92"/>
    </row>
    <row r="16" spans="1:210">
      <c r="A16" s="19"/>
      <c r="B16" s="19"/>
      <c r="C16" s="19"/>
      <c r="D16" s="73">
        <v>14</v>
      </c>
      <c r="E16" s="91"/>
      <c r="F16" s="91"/>
      <c r="G16" s="91"/>
      <c r="H16" s="91"/>
      <c r="I16" s="91"/>
      <c r="J16" s="91"/>
      <c r="K16" s="91"/>
      <c r="L16" s="91"/>
      <c r="M16" s="91"/>
      <c r="N16" s="91"/>
      <c r="O16" s="91"/>
      <c r="P16" s="91"/>
      <c r="Q16" s="91"/>
      <c r="R16" s="91"/>
      <c r="S16" s="92"/>
    </row>
    <row r="17" spans="1:19">
      <c r="A17" s="19"/>
      <c r="B17" s="19"/>
      <c r="C17" s="19"/>
      <c r="D17" s="73">
        <v>15</v>
      </c>
      <c r="E17" s="91"/>
      <c r="F17" s="91"/>
      <c r="G17" s="91"/>
      <c r="H17" s="91"/>
      <c r="I17" s="91"/>
      <c r="J17" s="91"/>
      <c r="K17" s="91"/>
      <c r="L17" s="91"/>
      <c r="M17" s="91"/>
      <c r="N17" s="91"/>
      <c r="O17" s="91"/>
      <c r="P17" s="91"/>
      <c r="Q17" s="91"/>
      <c r="R17" s="91"/>
      <c r="S17" s="92"/>
    </row>
    <row r="18" spans="1:19">
      <c r="A18" s="19"/>
      <c r="B18" s="19"/>
      <c r="C18" s="19"/>
      <c r="D18" s="73">
        <v>16</v>
      </c>
      <c r="E18" s="91"/>
      <c r="F18" s="91"/>
      <c r="G18" s="91"/>
      <c r="H18" s="91"/>
      <c r="I18" s="91"/>
      <c r="J18" s="91"/>
      <c r="K18" s="91"/>
      <c r="L18" s="91"/>
      <c r="M18" s="91"/>
      <c r="N18" s="91"/>
      <c r="O18" s="91"/>
      <c r="P18" s="91"/>
      <c r="Q18" s="91"/>
      <c r="R18" s="91"/>
      <c r="S18" s="92"/>
    </row>
    <row r="19" spans="1:19">
      <c r="A19" s="19"/>
      <c r="B19" s="19"/>
      <c r="C19" s="19"/>
      <c r="D19" s="73">
        <v>17</v>
      </c>
      <c r="E19" s="91"/>
      <c r="F19" s="91"/>
      <c r="G19" s="91"/>
      <c r="H19" s="91"/>
      <c r="I19" s="91"/>
      <c r="J19" s="91"/>
      <c r="K19" s="91"/>
      <c r="L19" s="91"/>
      <c r="M19" s="91"/>
      <c r="N19" s="91"/>
      <c r="O19" s="91"/>
      <c r="P19" s="91"/>
      <c r="Q19" s="91"/>
      <c r="R19" s="91"/>
      <c r="S19" s="92"/>
    </row>
    <row r="20" spans="1:19">
      <c r="A20" s="19"/>
      <c r="B20" s="19"/>
      <c r="C20" s="19"/>
      <c r="D20" s="73">
        <v>18</v>
      </c>
      <c r="E20" s="91"/>
      <c r="F20" s="91"/>
      <c r="G20" s="91"/>
      <c r="H20" s="91"/>
      <c r="I20" s="91"/>
      <c r="J20" s="91"/>
      <c r="K20" s="91"/>
      <c r="L20" s="91"/>
      <c r="M20" s="91"/>
      <c r="N20" s="91"/>
      <c r="O20" s="91"/>
      <c r="P20" s="91"/>
      <c r="Q20" s="91"/>
      <c r="R20" s="91"/>
      <c r="S20" s="92"/>
    </row>
    <row r="21" spans="1:19">
      <c r="A21" s="19"/>
      <c r="B21" s="19"/>
      <c r="C21" s="19"/>
      <c r="D21" s="73">
        <v>19</v>
      </c>
      <c r="E21" s="91"/>
      <c r="F21" s="91"/>
      <c r="G21" s="91"/>
      <c r="H21" s="91"/>
      <c r="I21" s="91"/>
      <c r="J21" s="91"/>
      <c r="K21" s="91"/>
      <c r="L21" s="91"/>
      <c r="M21" s="91"/>
      <c r="N21" s="91"/>
      <c r="O21" s="91"/>
      <c r="P21" s="91"/>
      <c r="Q21" s="91"/>
      <c r="R21" s="91"/>
      <c r="S21" s="92"/>
    </row>
    <row r="22" spans="1:19">
      <c r="A22" s="19"/>
      <c r="B22" s="19"/>
      <c r="C22" s="19"/>
      <c r="D22" s="73">
        <v>20</v>
      </c>
      <c r="E22" s="91"/>
      <c r="F22" s="91"/>
      <c r="G22" s="91"/>
      <c r="H22" s="91"/>
      <c r="I22" s="91"/>
      <c r="J22" s="91"/>
      <c r="K22" s="91"/>
      <c r="L22" s="91"/>
      <c r="M22" s="91"/>
      <c r="N22" s="91"/>
      <c r="O22" s="91"/>
      <c r="P22" s="91"/>
      <c r="Q22" s="91"/>
      <c r="R22" s="91"/>
      <c r="S22" s="92"/>
    </row>
    <row r="23" spans="1:19">
      <c r="A23" s="19"/>
      <c r="B23" s="19"/>
      <c r="C23" s="19"/>
      <c r="D23" s="73">
        <v>21</v>
      </c>
      <c r="E23" s="91"/>
      <c r="F23" s="91"/>
      <c r="G23" s="91"/>
      <c r="H23" s="91"/>
      <c r="I23" s="91"/>
      <c r="J23" s="91"/>
      <c r="K23" s="91"/>
      <c r="L23" s="91"/>
      <c r="M23" s="91"/>
      <c r="N23" s="91"/>
      <c r="O23" s="91"/>
      <c r="P23" s="91"/>
      <c r="Q23" s="91"/>
      <c r="R23" s="91"/>
      <c r="S23" s="92"/>
    </row>
    <row r="24" spans="1:19">
      <c r="A24" s="19"/>
      <c r="B24" s="19"/>
      <c r="C24" s="19"/>
      <c r="D24" s="73">
        <v>22</v>
      </c>
      <c r="E24" s="91"/>
      <c r="F24" s="91"/>
      <c r="G24" s="91"/>
      <c r="H24" s="91"/>
      <c r="I24" s="91"/>
      <c r="J24" s="91"/>
      <c r="K24" s="91"/>
      <c r="L24" s="91"/>
      <c r="M24" s="91"/>
      <c r="N24" s="91"/>
      <c r="O24" s="91"/>
      <c r="P24" s="91"/>
      <c r="Q24" s="91"/>
      <c r="R24" s="91"/>
      <c r="S24" s="92"/>
    </row>
    <row r="25" spans="1:19">
      <c r="A25" s="19"/>
      <c r="B25" s="19"/>
      <c r="C25" s="19"/>
      <c r="D25" s="73">
        <v>23</v>
      </c>
      <c r="E25" s="91"/>
      <c r="F25" s="91"/>
      <c r="G25" s="91"/>
      <c r="H25" s="91"/>
      <c r="I25" s="91"/>
      <c r="J25" s="91"/>
      <c r="K25" s="91"/>
      <c r="L25" s="91"/>
      <c r="M25" s="91"/>
      <c r="N25" s="91"/>
      <c r="O25" s="91"/>
      <c r="P25" s="91"/>
      <c r="Q25" s="91"/>
      <c r="R25" s="91"/>
      <c r="S25" s="92"/>
    </row>
    <row r="26" spans="1:19">
      <c r="A26" s="19"/>
      <c r="B26" s="19"/>
      <c r="C26" s="19"/>
      <c r="D26" s="73">
        <v>24</v>
      </c>
      <c r="E26" s="91"/>
      <c r="F26" s="91"/>
      <c r="G26" s="91"/>
      <c r="H26" s="91"/>
      <c r="I26" s="91"/>
      <c r="J26" s="91"/>
      <c r="K26" s="91"/>
      <c r="L26" s="91"/>
      <c r="M26" s="91"/>
      <c r="N26" s="91"/>
      <c r="O26" s="91"/>
      <c r="P26" s="91"/>
      <c r="Q26" s="91"/>
      <c r="R26" s="91"/>
      <c r="S26" s="92"/>
    </row>
    <row r="27" spans="1:19">
      <c r="A27" s="19"/>
      <c r="B27" s="19"/>
      <c r="C27" s="19"/>
      <c r="D27" s="73">
        <v>25</v>
      </c>
      <c r="E27" s="91"/>
      <c r="F27" s="91"/>
      <c r="G27" s="91"/>
      <c r="H27" s="91"/>
      <c r="I27" s="91"/>
      <c r="J27" s="91"/>
      <c r="K27" s="91"/>
      <c r="L27" s="91"/>
      <c r="M27" s="91"/>
      <c r="N27" s="91"/>
      <c r="O27" s="91"/>
      <c r="P27" s="91"/>
      <c r="Q27" s="91"/>
      <c r="R27" s="91"/>
      <c r="S27" s="92"/>
    </row>
    <row r="28" spans="1:19">
      <c r="A28" s="19"/>
      <c r="B28" s="19"/>
      <c r="C28" s="19"/>
      <c r="D28" s="73">
        <v>26</v>
      </c>
      <c r="E28" s="91"/>
      <c r="F28" s="91"/>
      <c r="G28" s="91"/>
      <c r="H28" s="91"/>
      <c r="I28" s="91"/>
      <c r="J28" s="91"/>
      <c r="K28" s="91"/>
      <c r="L28" s="91"/>
      <c r="M28" s="91"/>
      <c r="N28" s="91"/>
      <c r="O28" s="91"/>
      <c r="P28" s="91"/>
      <c r="Q28" s="91"/>
      <c r="R28" s="91"/>
      <c r="S28" s="92"/>
    </row>
    <row r="29" spans="1:19">
      <c r="A29" s="19"/>
      <c r="B29" s="19"/>
      <c r="C29" s="19"/>
      <c r="D29" s="73">
        <v>27</v>
      </c>
      <c r="E29" s="91"/>
      <c r="F29" s="91"/>
      <c r="G29" s="91"/>
      <c r="H29" s="91"/>
      <c r="I29" s="91"/>
      <c r="J29" s="91"/>
      <c r="K29" s="91"/>
      <c r="L29" s="91"/>
      <c r="M29" s="91"/>
      <c r="N29" s="91"/>
      <c r="O29" s="91"/>
      <c r="P29" s="91"/>
      <c r="Q29" s="91"/>
      <c r="R29" s="91"/>
      <c r="S29" s="92"/>
    </row>
    <row r="30" spans="1:19">
      <c r="A30" s="19"/>
      <c r="B30" s="19"/>
      <c r="C30" s="19"/>
      <c r="D30" s="73">
        <v>28</v>
      </c>
      <c r="E30" s="91"/>
      <c r="F30" s="91"/>
      <c r="G30" s="91"/>
      <c r="H30" s="91"/>
      <c r="I30" s="91"/>
      <c r="J30" s="91"/>
      <c r="K30" s="91"/>
      <c r="L30" s="91"/>
      <c r="M30" s="91"/>
      <c r="N30" s="91"/>
      <c r="O30" s="91"/>
      <c r="P30" s="91"/>
      <c r="Q30" s="91"/>
      <c r="R30" s="91"/>
      <c r="S30" s="92"/>
    </row>
    <row r="31" spans="1:19">
      <c r="A31" s="19"/>
      <c r="B31" s="19"/>
      <c r="C31" s="19"/>
      <c r="D31" s="73">
        <v>29</v>
      </c>
      <c r="E31" s="91"/>
      <c r="F31" s="91"/>
      <c r="G31" s="91"/>
      <c r="H31" s="91"/>
      <c r="I31" s="91"/>
      <c r="J31" s="91"/>
      <c r="K31" s="91"/>
      <c r="L31" s="91"/>
      <c r="M31" s="91"/>
      <c r="N31" s="91"/>
      <c r="O31" s="91"/>
      <c r="P31" s="91"/>
      <c r="Q31" s="91"/>
      <c r="R31" s="91"/>
      <c r="S31" s="92"/>
    </row>
    <row r="32" spans="1:19">
      <c r="A32" s="19"/>
      <c r="B32" s="19"/>
      <c r="C32" s="19"/>
      <c r="D32" s="73">
        <v>30</v>
      </c>
      <c r="E32" s="91"/>
      <c r="F32" s="91"/>
      <c r="G32" s="91"/>
      <c r="H32" s="91"/>
      <c r="I32" s="91"/>
      <c r="J32" s="91"/>
      <c r="K32" s="91"/>
      <c r="L32" s="91"/>
      <c r="M32" s="91"/>
      <c r="N32" s="91"/>
      <c r="O32" s="91"/>
      <c r="P32" s="91"/>
      <c r="Q32" s="91"/>
      <c r="R32" s="91"/>
      <c r="S32" s="92"/>
    </row>
    <row r="33" spans="1:19">
      <c r="A33" s="19"/>
      <c r="B33" s="19"/>
      <c r="C33" s="19"/>
      <c r="D33" s="73">
        <v>31</v>
      </c>
      <c r="E33" s="91"/>
      <c r="F33" s="91"/>
      <c r="G33" s="91"/>
      <c r="H33" s="91"/>
      <c r="I33" s="91"/>
      <c r="J33" s="91"/>
      <c r="K33" s="91"/>
      <c r="L33" s="91"/>
      <c r="M33" s="91"/>
      <c r="N33" s="91"/>
      <c r="O33" s="91"/>
      <c r="P33" s="91"/>
      <c r="Q33" s="91"/>
      <c r="R33" s="91"/>
      <c r="S33" s="92"/>
    </row>
    <row r="34" spans="1:19">
      <c r="A34" s="19"/>
      <c r="B34" s="19"/>
      <c r="C34" s="19"/>
      <c r="D34" s="73">
        <v>32</v>
      </c>
      <c r="E34" s="91"/>
      <c r="F34" s="91"/>
      <c r="G34" s="91"/>
      <c r="H34" s="91"/>
      <c r="I34" s="91"/>
      <c r="J34" s="91"/>
      <c r="K34" s="91"/>
      <c r="L34" s="91"/>
      <c r="M34" s="91"/>
      <c r="N34" s="91"/>
      <c r="O34" s="91"/>
      <c r="P34" s="91"/>
      <c r="Q34" s="91"/>
      <c r="R34" s="91"/>
      <c r="S34" s="92"/>
    </row>
    <row r="35" spans="1:19">
      <c r="A35" s="19"/>
      <c r="B35" s="19"/>
      <c r="C35" s="19"/>
      <c r="D35" s="73">
        <v>33</v>
      </c>
      <c r="E35" s="91"/>
      <c r="F35" s="91"/>
      <c r="G35" s="91"/>
      <c r="H35" s="91"/>
      <c r="I35" s="91"/>
      <c r="J35" s="91"/>
      <c r="K35" s="91"/>
      <c r="L35" s="91"/>
      <c r="M35" s="91"/>
      <c r="N35" s="91"/>
      <c r="O35" s="91"/>
      <c r="P35" s="91"/>
      <c r="Q35" s="91"/>
      <c r="R35" s="91"/>
      <c r="S35" s="92"/>
    </row>
    <row r="36" spans="1:19">
      <c r="A36" s="19"/>
      <c r="B36" s="19"/>
      <c r="C36" s="19"/>
      <c r="D36" s="73">
        <v>34</v>
      </c>
      <c r="E36" s="91"/>
      <c r="F36" s="91"/>
      <c r="G36" s="91"/>
      <c r="H36" s="91"/>
      <c r="I36" s="91"/>
      <c r="J36" s="91"/>
      <c r="K36" s="91"/>
      <c r="L36" s="91"/>
      <c r="M36" s="91"/>
      <c r="N36" s="91"/>
      <c r="O36" s="91"/>
      <c r="P36" s="91"/>
      <c r="Q36" s="91"/>
      <c r="R36" s="91"/>
      <c r="S36" s="92"/>
    </row>
    <row r="37" spans="1:19">
      <c r="A37" s="19"/>
      <c r="B37" s="19"/>
      <c r="C37" s="19"/>
      <c r="D37" s="73">
        <v>35</v>
      </c>
      <c r="E37" s="91"/>
      <c r="F37" s="91"/>
      <c r="G37" s="91"/>
      <c r="H37" s="91"/>
      <c r="I37" s="91"/>
      <c r="J37" s="91"/>
      <c r="K37" s="91"/>
      <c r="L37" s="91"/>
      <c r="M37" s="91"/>
      <c r="N37" s="91"/>
      <c r="O37" s="91"/>
      <c r="P37" s="91"/>
      <c r="Q37" s="91"/>
      <c r="R37" s="91"/>
      <c r="S37" s="92"/>
    </row>
    <row r="38" spans="1:19">
      <c r="A38" s="19"/>
      <c r="B38" s="19"/>
      <c r="C38" s="19"/>
      <c r="D38" s="73">
        <v>36</v>
      </c>
      <c r="E38" s="91"/>
      <c r="F38" s="91"/>
      <c r="G38" s="91"/>
      <c r="H38" s="91"/>
      <c r="I38" s="91"/>
      <c r="J38" s="91"/>
      <c r="K38" s="91"/>
      <c r="L38" s="91"/>
      <c r="M38" s="91"/>
      <c r="N38" s="91"/>
      <c r="O38" s="91"/>
      <c r="P38" s="91"/>
      <c r="Q38" s="91"/>
      <c r="R38" s="91"/>
      <c r="S38" s="92"/>
    </row>
    <row r="39" spans="1:19">
      <c r="A39" s="19"/>
      <c r="B39" s="19"/>
      <c r="C39" s="19"/>
      <c r="D39" s="73">
        <v>37</v>
      </c>
      <c r="E39" s="91"/>
      <c r="F39" s="91"/>
      <c r="G39" s="91"/>
      <c r="H39" s="91"/>
      <c r="I39" s="91"/>
      <c r="J39" s="91"/>
      <c r="K39" s="91"/>
      <c r="L39" s="91"/>
      <c r="M39" s="91"/>
      <c r="N39" s="91"/>
      <c r="O39" s="91"/>
      <c r="P39" s="91"/>
      <c r="Q39" s="91"/>
      <c r="R39" s="91"/>
      <c r="S39" s="92"/>
    </row>
    <row r="40" spans="1:19">
      <c r="A40" s="19"/>
      <c r="B40" s="19"/>
      <c r="C40" s="19"/>
      <c r="D40" s="73">
        <v>38</v>
      </c>
      <c r="E40" s="91"/>
      <c r="F40" s="91"/>
      <c r="G40" s="91"/>
      <c r="H40" s="91"/>
      <c r="I40" s="91"/>
      <c r="J40" s="91"/>
      <c r="K40" s="91"/>
      <c r="L40" s="91"/>
      <c r="M40" s="91"/>
      <c r="N40" s="91"/>
      <c r="O40" s="91"/>
      <c r="P40" s="91"/>
      <c r="Q40" s="91"/>
      <c r="R40" s="91"/>
      <c r="S40" s="92" t="str">
        <f t="shared" ref="S40:S53" si="1">IF(SUM(E40:R40)=0,"",AVERAGE(E40:R40))</f>
        <v/>
      </c>
    </row>
    <row r="41" spans="1:19">
      <c r="A41" s="19"/>
      <c r="B41" s="19"/>
      <c r="C41" s="19"/>
      <c r="D41" s="73">
        <v>39</v>
      </c>
      <c r="E41" s="91"/>
      <c r="F41" s="91"/>
      <c r="G41" s="91"/>
      <c r="H41" s="91"/>
      <c r="I41" s="91"/>
      <c r="J41" s="91"/>
      <c r="K41" s="91"/>
      <c r="L41" s="91"/>
      <c r="M41" s="91"/>
      <c r="N41" s="91"/>
      <c r="O41" s="91"/>
      <c r="P41" s="91"/>
      <c r="Q41" s="91"/>
      <c r="R41" s="91"/>
      <c r="S41" s="92" t="str">
        <f t="shared" si="1"/>
        <v/>
      </c>
    </row>
    <row r="42" spans="1:19">
      <c r="A42" s="19"/>
      <c r="B42" s="19"/>
      <c r="C42" s="19"/>
      <c r="D42" s="73">
        <v>40</v>
      </c>
      <c r="E42" s="91"/>
      <c r="F42" s="91"/>
      <c r="G42" s="91"/>
      <c r="H42" s="91"/>
      <c r="I42" s="91"/>
      <c r="J42" s="91"/>
      <c r="K42" s="91"/>
      <c r="L42" s="91"/>
      <c r="M42" s="91"/>
      <c r="N42" s="91"/>
      <c r="O42" s="91"/>
      <c r="P42" s="91"/>
      <c r="Q42" s="91"/>
      <c r="R42" s="91"/>
      <c r="S42" s="92" t="str">
        <f t="shared" si="1"/>
        <v/>
      </c>
    </row>
    <row r="43" spans="1:19">
      <c r="A43" s="19"/>
      <c r="B43" s="19"/>
      <c r="C43" s="19"/>
      <c r="D43" s="73">
        <v>41</v>
      </c>
      <c r="E43" s="91"/>
      <c r="F43" s="91"/>
      <c r="G43" s="91"/>
      <c r="H43" s="91"/>
      <c r="I43" s="91"/>
      <c r="J43" s="91"/>
      <c r="K43" s="91"/>
      <c r="L43" s="91"/>
      <c r="M43" s="91"/>
      <c r="N43" s="91"/>
      <c r="O43" s="91"/>
      <c r="P43" s="91"/>
      <c r="Q43" s="91"/>
      <c r="R43" s="91"/>
      <c r="S43" s="92" t="str">
        <f t="shared" si="1"/>
        <v/>
      </c>
    </row>
    <row r="44" spans="1:19">
      <c r="A44" s="19"/>
      <c r="B44" s="19"/>
      <c r="C44" s="19"/>
      <c r="D44" s="73">
        <v>42</v>
      </c>
      <c r="E44" s="91"/>
      <c r="F44" s="91"/>
      <c r="G44" s="91"/>
      <c r="H44" s="91"/>
      <c r="I44" s="91"/>
      <c r="J44" s="91"/>
      <c r="K44" s="91"/>
      <c r="L44" s="91"/>
      <c r="M44" s="91"/>
      <c r="N44" s="91"/>
      <c r="O44" s="91"/>
      <c r="P44" s="91"/>
      <c r="Q44" s="91"/>
      <c r="R44" s="91"/>
      <c r="S44" s="92" t="str">
        <f t="shared" si="1"/>
        <v/>
      </c>
    </row>
    <row r="45" spans="1:19">
      <c r="A45" s="19"/>
      <c r="B45" s="19"/>
      <c r="C45" s="19"/>
      <c r="D45" s="73">
        <v>43</v>
      </c>
      <c r="E45" s="91"/>
      <c r="F45" s="91"/>
      <c r="G45" s="91"/>
      <c r="H45" s="91"/>
      <c r="I45" s="91"/>
      <c r="J45" s="91"/>
      <c r="K45" s="91"/>
      <c r="L45" s="91"/>
      <c r="M45" s="91"/>
      <c r="N45" s="91"/>
      <c r="O45" s="91"/>
      <c r="P45" s="91"/>
      <c r="Q45" s="91"/>
      <c r="R45" s="91"/>
      <c r="S45" s="92" t="str">
        <f t="shared" si="1"/>
        <v/>
      </c>
    </row>
    <row r="46" spans="1:19">
      <c r="A46" s="19"/>
      <c r="B46" s="19"/>
      <c r="C46" s="19"/>
      <c r="D46" s="73">
        <v>44</v>
      </c>
      <c r="E46" s="91"/>
      <c r="F46" s="91"/>
      <c r="G46" s="91"/>
      <c r="H46" s="91"/>
      <c r="I46" s="91"/>
      <c r="J46" s="91"/>
      <c r="K46" s="91"/>
      <c r="L46" s="91"/>
      <c r="M46" s="91"/>
      <c r="N46" s="91"/>
      <c r="O46" s="91"/>
      <c r="P46" s="91"/>
      <c r="Q46" s="91"/>
      <c r="R46" s="91"/>
      <c r="S46" s="92" t="str">
        <f t="shared" si="1"/>
        <v/>
      </c>
    </row>
    <row r="47" spans="1:19">
      <c r="A47" s="19"/>
      <c r="B47" s="19"/>
      <c r="C47" s="19"/>
      <c r="D47" s="73">
        <v>45</v>
      </c>
      <c r="E47" s="91"/>
      <c r="F47" s="91"/>
      <c r="G47" s="91"/>
      <c r="H47" s="91"/>
      <c r="I47" s="91"/>
      <c r="J47" s="91"/>
      <c r="K47" s="91"/>
      <c r="L47" s="91"/>
      <c r="M47" s="91"/>
      <c r="N47" s="91"/>
      <c r="O47" s="91"/>
      <c r="P47" s="91"/>
      <c r="Q47" s="91"/>
      <c r="R47" s="91"/>
      <c r="S47" s="92" t="str">
        <f t="shared" si="1"/>
        <v/>
      </c>
    </row>
    <row r="48" spans="1:19">
      <c r="A48" s="19"/>
      <c r="B48" s="19"/>
      <c r="C48" s="19"/>
      <c r="D48" s="73">
        <v>46</v>
      </c>
      <c r="E48" s="91"/>
      <c r="F48" s="91"/>
      <c r="G48" s="91"/>
      <c r="H48" s="91"/>
      <c r="I48" s="91"/>
      <c r="J48" s="91"/>
      <c r="K48" s="91"/>
      <c r="L48" s="91"/>
      <c r="M48" s="91"/>
      <c r="N48" s="91"/>
      <c r="O48" s="91"/>
      <c r="P48" s="91"/>
      <c r="Q48" s="91"/>
      <c r="R48" s="91"/>
      <c r="S48" s="92" t="str">
        <f t="shared" si="1"/>
        <v/>
      </c>
    </row>
    <row r="49" spans="1:19">
      <c r="A49" s="19"/>
      <c r="B49" s="19"/>
      <c r="C49" s="19"/>
      <c r="D49" s="73">
        <v>47</v>
      </c>
      <c r="E49" s="91"/>
      <c r="F49" s="91"/>
      <c r="G49" s="91"/>
      <c r="H49" s="91"/>
      <c r="I49" s="91"/>
      <c r="J49" s="91"/>
      <c r="K49" s="91"/>
      <c r="L49" s="91"/>
      <c r="M49" s="91"/>
      <c r="N49" s="91"/>
      <c r="O49" s="91"/>
      <c r="P49" s="91"/>
      <c r="Q49" s="91"/>
      <c r="R49" s="91"/>
      <c r="S49" s="92" t="str">
        <f t="shared" si="1"/>
        <v/>
      </c>
    </row>
    <row r="50" spans="1:19">
      <c r="A50" s="19"/>
      <c r="B50" s="19"/>
      <c r="C50" s="19"/>
      <c r="D50" s="73">
        <v>48</v>
      </c>
      <c r="E50" s="91"/>
      <c r="F50" s="91"/>
      <c r="G50" s="91"/>
      <c r="H50" s="91"/>
      <c r="I50" s="91"/>
      <c r="J50" s="91"/>
      <c r="K50" s="91"/>
      <c r="L50" s="91"/>
      <c r="M50" s="91"/>
      <c r="N50" s="91"/>
      <c r="O50" s="91"/>
      <c r="P50" s="91"/>
      <c r="Q50" s="91"/>
      <c r="R50" s="91"/>
      <c r="S50" s="92" t="str">
        <f t="shared" si="1"/>
        <v/>
      </c>
    </row>
    <row r="51" spans="1:19">
      <c r="A51" s="19"/>
      <c r="B51" s="19"/>
      <c r="C51" s="19"/>
      <c r="D51" s="73">
        <v>49</v>
      </c>
      <c r="E51" s="91"/>
      <c r="F51" s="91"/>
      <c r="G51" s="91"/>
      <c r="H51" s="91"/>
      <c r="I51" s="91"/>
      <c r="J51" s="91"/>
      <c r="K51" s="91"/>
      <c r="L51" s="91"/>
      <c r="M51" s="91"/>
      <c r="N51" s="91"/>
      <c r="O51" s="91"/>
      <c r="P51" s="91"/>
      <c r="Q51" s="91"/>
      <c r="R51" s="91"/>
      <c r="S51" s="92" t="str">
        <f t="shared" si="1"/>
        <v/>
      </c>
    </row>
    <row r="52" spans="1:19">
      <c r="A52" s="19"/>
      <c r="B52" s="19"/>
      <c r="C52" s="19"/>
      <c r="D52" s="73">
        <v>50</v>
      </c>
      <c r="E52" s="91"/>
      <c r="F52" s="91"/>
      <c r="G52" s="91"/>
      <c r="H52" s="91"/>
      <c r="I52" s="91"/>
      <c r="J52" s="91"/>
      <c r="K52" s="91"/>
      <c r="L52" s="91"/>
      <c r="M52" s="91"/>
      <c r="N52" s="91"/>
      <c r="O52" s="91"/>
      <c r="P52" s="91"/>
      <c r="Q52" s="91"/>
      <c r="R52" s="91"/>
      <c r="S52" s="92" t="str">
        <f t="shared" si="1"/>
        <v/>
      </c>
    </row>
    <row r="53" spans="1:19">
      <c r="A53" s="19"/>
      <c r="B53" s="19"/>
      <c r="C53" s="19"/>
      <c r="D53" s="78" t="s">
        <v>167</v>
      </c>
      <c r="E53" s="93">
        <f t="shared" ref="E53:R53" si="2">AVERAGE(E3:E52)</f>
        <v>2</v>
      </c>
      <c r="F53" s="93">
        <f t="shared" si="2"/>
        <v>3</v>
      </c>
      <c r="G53" s="93">
        <f t="shared" si="2"/>
        <v>4</v>
      </c>
      <c r="H53" s="93">
        <f t="shared" si="2"/>
        <v>4</v>
      </c>
      <c r="I53" s="93">
        <f t="shared" si="2"/>
        <v>4</v>
      </c>
      <c r="J53" s="93">
        <f t="shared" si="2"/>
        <v>4</v>
      </c>
      <c r="K53" s="93">
        <f t="shared" si="2"/>
        <v>1</v>
      </c>
      <c r="L53" s="93">
        <f t="shared" si="2"/>
        <v>5</v>
      </c>
      <c r="M53" s="93">
        <f t="shared" si="2"/>
        <v>5</v>
      </c>
      <c r="N53" s="93">
        <f t="shared" si="2"/>
        <v>5</v>
      </c>
      <c r="O53" s="93">
        <f t="shared" si="2"/>
        <v>2</v>
      </c>
      <c r="P53" s="93">
        <f t="shared" si="2"/>
        <v>2</v>
      </c>
      <c r="Q53" s="93">
        <f t="shared" si="2"/>
        <v>2</v>
      </c>
      <c r="R53" s="93">
        <f t="shared" si="2"/>
        <v>2</v>
      </c>
      <c r="S53" s="92">
        <f t="shared" si="1"/>
        <v>3.2142857142857144</v>
      </c>
    </row>
    <row r="54" spans="1:19">
      <c r="A54" s="19"/>
      <c r="B54" s="19"/>
      <c r="C54" s="19"/>
      <c r="D54" s="94"/>
      <c r="E54" s="95">
        <f t="shared" ref="E54:R54" si="3">COUNT(E3:E52)</f>
        <v>7</v>
      </c>
      <c r="F54" s="95">
        <f t="shared" si="3"/>
        <v>7</v>
      </c>
      <c r="G54" s="95">
        <f t="shared" si="3"/>
        <v>7</v>
      </c>
      <c r="H54" s="95">
        <f t="shared" si="3"/>
        <v>7</v>
      </c>
      <c r="I54" s="95">
        <f t="shared" si="3"/>
        <v>7</v>
      </c>
      <c r="J54" s="95">
        <f t="shared" si="3"/>
        <v>7</v>
      </c>
      <c r="K54" s="95">
        <f t="shared" si="3"/>
        <v>7</v>
      </c>
      <c r="L54" s="95">
        <f t="shared" si="3"/>
        <v>7</v>
      </c>
      <c r="M54" s="95">
        <f t="shared" si="3"/>
        <v>7</v>
      </c>
      <c r="N54" s="95">
        <f t="shared" si="3"/>
        <v>7</v>
      </c>
      <c r="O54" s="95">
        <f t="shared" si="3"/>
        <v>7</v>
      </c>
      <c r="P54" s="95">
        <f t="shared" si="3"/>
        <v>7</v>
      </c>
      <c r="Q54" s="95">
        <f t="shared" si="3"/>
        <v>7</v>
      </c>
      <c r="R54" s="95">
        <f t="shared" si="3"/>
        <v>7</v>
      </c>
      <c r="S54" s="70"/>
    </row>
    <row r="55" spans="1:19" ht="12">
      <c r="A55" s="19"/>
      <c r="B55" s="19"/>
      <c r="C55" s="19"/>
      <c r="D55" s="19"/>
      <c r="F55" s="45"/>
      <c r="G55" s="45"/>
      <c r="H55" s="45"/>
      <c r="I55" s="45"/>
      <c r="J55" s="45"/>
      <c r="K55" s="45"/>
      <c r="L55" s="45"/>
      <c r="M55" s="45"/>
      <c r="N55" s="45"/>
      <c r="O55" s="45"/>
      <c r="P55" s="45"/>
      <c r="Q55" s="45"/>
      <c r="R55" s="45"/>
    </row>
    <row r="56" spans="1:19" ht="12">
      <c r="A56" s="19"/>
      <c r="B56" s="19"/>
      <c r="C56" s="19"/>
      <c r="D56" s="19"/>
      <c r="E56" s="96" t="s">
        <v>213</v>
      </c>
      <c r="F56" s="96"/>
      <c r="G56" s="96"/>
      <c r="H56" s="96"/>
    </row>
    <row r="57" spans="1:19" ht="12">
      <c r="A57" s="19"/>
      <c r="B57" s="19"/>
      <c r="C57" s="19"/>
      <c r="D57" s="19"/>
      <c r="E57" s="97" t="str">
        <f>'C1'!E2</f>
        <v>All Talk - All Action</v>
      </c>
      <c r="F57" s="98"/>
      <c r="G57" s="99">
        <f>E53</f>
        <v>2</v>
      </c>
      <c r="H57" s="100">
        <f>5-G57</f>
        <v>3</v>
      </c>
    </row>
    <row r="58" spans="1:19" ht="12">
      <c r="A58" s="19"/>
      <c r="B58" s="19"/>
      <c r="C58" s="19"/>
      <c r="D58" s="19"/>
      <c r="E58" s="101" t="str">
        <f>'C1'!F2</f>
        <v>Complacent - Too Impatient</v>
      </c>
      <c r="F58" s="39"/>
      <c r="G58" s="43">
        <f>F53</f>
        <v>3</v>
      </c>
      <c r="H58" s="102">
        <f>5-G58</f>
        <v>2</v>
      </c>
      <c r="I58" s="45"/>
      <c r="J58" s="45"/>
      <c r="K58" s="45"/>
      <c r="L58" s="103"/>
      <c r="M58" s="103"/>
      <c r="N58" s="103"/>
      <c r="O58" s="103"/>
      <c r="P58" s="103"/>
      <c r="Q58" s="103"/>
    </row>
    <row r="59" spans="1:19" ht="12">
      <c r="A59" s="19"/>
      <c r="B59" s="19"/>
      <c r="C59" s="19"/>
      <c r="D59" s="19"/>
      <c r="E59" s="101" t="str">
        <f>'C1'!G2</f>
        <v>Too Frugal - Wasteful</v>
      </c>
      <c r="F59" s="39"/>
      <c r="G59" s="43">
        <f>G53</f>
        <v>4</v>
      </c>
      <c r="H59" s="102">
        <f t="shared" ref="H59:H70" si="4">5-G59</f>
        <v>1</v>
      </c>
      <c r="I59" s="96"/>
      <c r="J59" s="96"/>
      <c r="K59" s="96"/>
      <c r="L59" s="96"/>
      <c r="M59" s="96"/>
      <c r="N59" s="96"/>
      <c r="O59" s="96"/>
      <c r="P59" s="96"/>
      <c r="Q59" s="96"/>
      <c r="R59" s="96"/>
    </row>
    <row r="60" spans="1:19" ht="12">
      <c r="A60" s="19"/>
      <c r="B60" s="19"/>
      <c r="C60" s="19"/>
      <c r="D60" s="19"/>
      <c r="E60" s="101" t="str">
        <f>'C1'!H2</f>
        <v>Rigid Planning - Ad Hoc</v>
      </c>
      <c r="F60" s="39"/>
      <c r="G60" s="43">
        <f>H53</f>
        <v>4</v>
      </c>
      <c r="H60" s="102">
        <f t="shared" si="4"/>
        <v>1</v>
      </c>
      <c r="I60" s="96"/>
      <c r="J60" s="96"/>
      <c r="K60" s="96"/>
      <c r="L60" s="96"/>
      <c r="M60" s="96"/>
      <c r="N60" s="96"/>
      <c r="O60" s="96"/>
      <c r="P60" s="96"/>
      <c r="Q60" s="96"/>
      <c r="R60" s="96"/>
    </row>
    <row r="61" spans="1:19" ht="12">
      <c r="A61" s="19"/>
      <c r="B61" s="19"/>
      <c r="C61" s="19"/>
      <c r="D61" s="19"/>
      <c r="E61" s="101" t="str">
        <f>'C1'!I2</f>
        <v>Profit Compelled - Customer Compelled</v>
      </c>
      <c r="F61" s="39"/>
      <c r="G61" s="43">
        <f>I53</f>
        <v>4</v>
      </c>
      <c r="H61" s="102">
        <f t="shared" si="4"/>
        <v>1</v>
      </c>
      <c r="I61" s="96"/>
      <c r="J61" s="96"/>
      <c r="K61" s="96"/>
      <c r="L61" s="96"/>
      <c r="M61" s="96"/>
      <c r="N61" s="96"/>
      <c r="O61" s="96"/>
      <c r="P61" s="96"/>
      <c r="Q61" s="96"/>
      <c r="R61" s="96"/>
    </row>
    <row r="62" spans="1:19" ht="12">
      <c r="A62" s="19"/>
      <c r="B62" s="19"/>
      <c r="C62" s="19"/>
      <c r="D62" s="19"/>
      <c r="E62" s="101" t="str">
        <f>'C1'!J2</f>
        <v>Rigid Standards - Inconsistency</v>
      </c>
      <c r="F62" s="39"/>
      <c r="G62" s="43">
        <f>J53</f>
        <v>4</v>
      </c>
      <c r="H62" s="102">
        <f t="shared" si="4"/>
        <v>1</v>
      </c>
      <c r="I62" s="96"/>
      <c r="J62" s="96"/>
      <c r="K62" s="96"/>
      <c r="L62" s="96"/>
      <c r="M62" s="96"/>
      <c r="N62" s="96"/>
      <c r="O62" s="96"/>
      <c r="P62" s="96"/>
      <c r="Q62" s="96"/>
      <c r="R62" s="96"/>
    </row>
    <row r="63" spans="1:19" ht="12">
      <c r="A63" s="19"/>
      <c r="B63" s="19"/>
      <c r="C63" s="19"/>
      <c r="D63" s="19"/>
      <c r="E63" s="101" t="str">
        <f>'C1'!K2</f>
        <v>Data Driven - Instinct Driven</v>
      </c>
      <c r="F63" s="39"/>
      <c r="G63" s="43">
        <f>K53</f>
        <v>1</v>
      </c>
      <c r="H63" s="102">
        <f t="shared" si="4"/>
        <v>4</v>
      </c>
      <c r="I63" s="96"/>
      <c r="J63" s="96"/>
      <c r="K63" s="96"/>
      <c r="L63" s="96"/>
      <c r="M63" s="96"/>
      <c r="N63" s="96"/>
      <c r="O63" s="96"/>
      <c r="P63" s="96"/>
      <c r="Q63" s="96"/>
      <c r="R63" s="96"/>
    </row>
    <row r="64" spans="1:19" ht="12">
      <c r="A64" s="19"/>
      <c r="B64" s="19"/>
      <c r="C64" s="19"/>
      <c r="D64" s="19"/>
      <c r="E64" s="101" t="str">
        <f>'C1'!L2</f>
        <v>Non-learning - Fad Driven</v>
      </c>
      <c r="F64" s="39"/>
      <c r="G64" s="43">
        <f>L53</f>
        <v>5</v>
      </c>
      <c r="H64" s="102">
        <f t="shared" si="4"/>
        <v>0</v>
      </c>
      <c r="I64" s="96"/>
      <c r="J64" s="96"/>
      <c r="K64" s="96"/>
      <c r="L64" s="96"/>
      <c r="M64" s="96"/>
      <c r="N64" s="96"/>
      <c r="O64" s="96"/>
      <c r="P64" s="96"/>
      <c r="Q64" s="96"/>
      <c r="R64" s="96"/>
    </row>
    <row r="65" spans="1:18" ht="12">
      <c r="A65" s="19"/>
      <c r="B65" s="19"/>
      <c r="C65" s="19"/>
      <c r="D65" s="19"/>
      <c r="E65" s="101" t="str">
        <f>'C1'!M2</f>
        <v>Bureaucratic - Unstructured</v>
      </c>
      <c r="F65" s="39"/>
      <c r="G65" s="43">
        <f>M53</f>
        <v>5</v>
      </c>
      <c r="H65" s="102">
        <f t="shared" si="4"/>
        <v>0</v>
      </c>
      <c r="I65" s="96"/>
      <c r="J65" s="96"/>
      <c r="K65" s="96"/>
      <c r="L65" s="96"/>
      <c r="M65" s="96"/>
      <c r="N65" s="96"/>
      <c r="O65" s="96"/>
      <c r="P65" s="96"/>
      <c r="Q65" s="96"/>
      <c r="R65" s="96"/>
    </row>
    <row r="66" spans="1:18" ht="12">
      <c r="A66" s="19"/>
      <c r="B66" s="19"/>
      <c r="C66" s="19"/>
      <c r="D66" s="19"/>
      <c r="E66" s="101" t="str">
        <f>'C1'!N2</f>
        <v>Too People Orientation - Too Task Oriented</v>
      </c>
      <c r="F66" s="39"/>
      <c r="G66" s="43">
        <f>N53</f>
        <v>5</v>
      </c>
      <c r="H66" s="102">
        <f t="shared" si="4"/>
        <v>0</v>
      </c>
      <c r="I66" s="96"/>
      <c r="J66" s="96"/>
      <c r="K66" s="96"/>
      <c r="L66" s="96"/>
      <c r="M66" s="96"/>
      <c r="N66" s="96"/>
      <c r="O66" s="96"/>
      <c r="P66" s="96"/>
      <c r="Q66" s="96"/>
      <c r="R66" s="96"/>
    </row>
    <row r="67" spans="1:18" ht="12">
      <c r="A67" s="19"/>
      <c r="B67" s="19"/>
      <c r="C67" s="19"/>
      <c r="D67" s="19"/>
      <c r="E67" s="101" t="str">
        <f>'C1'!O2</f>
        <v>Hero Dependent - Overuse of Teams</v>
      </c>
      <c r="F67" s="39"/>
      <c r="G67" s="43">
        <f>O53</f>
        <v>2</v>
      </c>
      <c r="H67" s="102">
        <f t="shared" si="4"/>
        <v>3</v>
      </c>
      <c r="I67" s="96"/>
      <c r="J67" s="96"/>
      <c r="K67" s="96"/>
      <c r="L67" s="96"/>
      <c r="M67" s="96"/>
      <c r="N67" s="96"/>
      <c r="O67" s="96"/>
      <c r="P67" s="96"/>
      <c r="Q67" s="96"/>
      <c r="R67" s="96"/>
    </row>
    <row r="68" spans="1:18" ht="12">
      <c r="A68" s="19"/>
      <c r="B68" s="19"/>
      <c r="C68" s="19"/>
      <c r="D68" s="19"/>
      <c r="E68" s="101" t="str">
        <f>'C1'!P2</f>
        <v>Too Much Consensus - Dictatorship</v>
      </c>
      <c r="F68" s="39"/>
      <c r="G68" s="43">
        <f>P53</f>
        <v>2</v>
      </c>
      <c r="H68" s="102">
        <f t="shared" si="4"/>
        <v>3</v>
      </c>
      <c r="I68" s="96"/>
      <c r="J68" s="96"/>
      <c r="K68" s="96"/>
      <c r="L68" s="96"/>
      <c r="M68" s="96"/>
      <c r="N68" s="96"/>
      <c r="O68" s="96"/>
      <c r="P68" s="96"/>
      <c r="Q68" s="96"/>
      <c r="R68" s="96"/>
    </row>
    <row r="69" spans="1:18" ht="12">
      <c r="A69" s="19"/>
      <c r="B69" s="19"/>
      <c r="C69" s="19"/>
      <c r="D69" s="19"/>
      <c r="E69" s="101" t="str">
        <f>'C1'!Q2</f>
        <v>Homogeneity - Detrimental Diversity</v>
      </c>
      <c r="F69" s="39"/>
      <c r="G69" s="43">
        <f>Q53</f>
        <v>2</v>
      </c>
      <c r="H69" s="102">
        <f t="shared" si="4"/>
        <v>3</v>
      </c>
      <c r="I69" s="96"/>
      <c r="J69" s="96"/>
      <c r="K69" s="96"/>
      <c r="L69" s="96"/>
      <c r="M69" s="96"/>
      <c r="N69" s="96"/>
      <c r="O69" s="96"/>
      <c r="P69" s="96"/>
      <c r="Q69" s="96"/>
      <c r="R69" s="96"/>
    </row>
    <row r="70" spans="1:18" ht="12">
      <c r="A70" s="19"/>
      <c r="B70" s="19"/>
      <c r="C70" s="19"/>
      <c r="D70" s="19"/>
      <c r="E70" s="101" t="str">
        <f>'C1'!R2</f>
        <v>Functional Silos - Process Tunnels</v>
      </c>
      <c r="F70" s="104"/>
      <c r="G70" s="43">
        <f>R53</f>
        <v>2</v>
      </c>
      <c r="H70" s="102">
        <f t="shared" si="4"/>
        <v>3</v>
      </c>
      <c r="I70" s="96"/>
      <c r="J70" s="96"/>
      <c r="K70" s="96"/>
      <c r="L70" s="96"/>
      <c r="M70" s="96"/>
      <c r="N70" s="96"/>
      <c r="O70" s="96"/>
      <c r="P70" s="96"/>
      <c r="Q70" s="96"/>
      <c r="R70" s="96"/>
    </row>
    <row r="71" spans="1:18" ht="12">
      <c r="A71" s="19"/>
      <c r="B71" s="19"/>
      <c r="C71" s="19"/>
      <c r="D71" s="19"/>
      <c r="E71" s="105"/>
      <c r="F71" s="106"/>
      <c r="G71" s="106"/>
      <c r="H71" s="107"/>
      <c r="I71" s="96"/>
      <c r="J71" s="96"/>
      <c r="K71" s="96"/>
      <c r="L71" s="96"/>
      <c r="M71" s="96"/>
      <c r="N71" s="96"/>
      <c r="O71" s="96"/>
      <c r="P71" s="96"/>
      <c r="Q71" s="96"/>
      <c r="R71" s="96"/>
    </row>
    <row r="72" spans="1:18" ht="12">
      <c r="A72" s="19"/>
      <c r="B72" s="19"/>
      <c r="C72" s="19"/>
      <c r="D72" s="19"/>
      <c r="E72" s="96"/>
      <c r="F72" s="96"/>
      <c r="G72" s="96"/>
      <c r="H72" s="96"/>
      <c r="I72" s="96"/>
      <c r="J72" s="96"/>
      <c r="K72" s="96"/>
      <c r="L72" s="96"/>
      <c r="M72" s="96"/>
      <c r="N72" s="96"/>
      <c r="O72" s="96"/>
      <c r="P72" s="96"/>
      <c r="Q72" s="96"/>
      <c r="R72" s="96"/>
    </row>
    <row r="73" spans="1:18" ht="12">
      <c r="A73" s="19"/>
      <c r="B73" s="19"/>
      <c r="C73" s="19"/>
      <c r="D73" s="19"/>
      <c r="E73" s="96"/>
      <c r="F73" s="96"/>
      <c r="G73" s="96"/>
      <c r="H73" s="96"/>
      <c r="I73" s="96"/>
      <c r="J73" s="96"/>
      <c r="K73" s="96"/>
      <c r="L73" s="96"/>
      <c r="M73" s="96"/>
      <c r="N73" s="96"/>
      <c r="O73" s="96"/>
      <c r="P73" s="96"/>
      <c r="Q73" s="96"/>
      <c r="R73" s="96"/>
    </row>
    <row r="74" spans="1:18" ht="12">
      <c r="A74" s="19"/>
      <c r="B74" s="19"/>
      <c r="C74" s="19"/>
      <c r="D74" s="19"/>
      <c r="E74" s="96"/>
      <c r="F74" s="96"/>
      <c r="G74" s="96"/>
      <c r="H74" s="96"/>
      <c r="I74" s="96"/>
      <c r="J74" s="96"/>
      <c r="K74" s="96"/>
      <c r="L74" s="96"/>
      <c r="M74" s="96"/>
      <c r="N74" s="96"/>
      <c r="O74" s="96"/>
      <c r="P74" s="96"/>
      <c r="Q74" s="96"/>
      <c r="R74" s="96"/>
    </row>
    <row r="75" spans="1:18" ht="12">
      <c r="A75" s="19"/>
      <c r="B75" s="19"/>
      <c r="C75" s="19"/>
      <c r="D75" s="19"/>
      <c r="E75" s="96"/>
      <c r="F75" s="96"/>
      <c r="G75" s="96"/>
      <c r="H75" s="96"/>
      <c r="I75" s="96"/>
      <c r="J75" s="96"/>
      <c r="K75" s="96"/>
      <c r="L75" s="96"/>
      <c r="M75" s="96"/>
      <c r="N75" s="96"/>
      <c r="O75" s="96"/>
      <c r="P75" s="96"/>
      <c r="Q75" s="96"/>
      <c r="R75" s="96"/>
    </row>
    <row r="76" spans="1:18" ht="12">
      <c r="A76" s="19"/>
      <c r="B76" s="19"/>
      <c r="C76" s="19"/>
      <c r="D76" s="19"/>
      <c r="E76" s="96"/>
      <c r="F76" s="96"/>
      <c r="G76" s="96"/>
      <c r="H76" s="96"/>
      <c r="I76" s="96"/>
      <c r="J76" s="96"/>
      <c r="K76" s="96"/>
      <c r="L76" s="96"/>
      <c r="M76" s="96"/>
      <c r="N76" s="96"/>
      <c r="O76" s="96"/>
      <c r="P76" s="96"/>
      <c r="Q76" s="96"/>
      <c r="R76" s="96"/>
    </row>
    <row r="77" spans="1:18" ht="12">
      <c r="A77" s="19"/>
      <c r="B77" s="19"/>
      <c r="C77" s="19"/>
      <c r="D77" s="19"/>
      <c r="E77" s="96"/>
      <c r="F77" s="96"/>
      <c r="G77" s="96"/>
      <c r="H77" s="96"/>
      <c r="I77" s="96"/>
      <c r="J77" s="96"/>
      <c r="K77" s="96"/>
      <c r="L77" s="96"/>
      <c r="M77" s="96"/>
      <c r="N77" s="96"/>
      <c r="O77" s="96"/>
      <c r="P77" s="96"/>
      <c r="Q77" s="96"/>
      <c r="R77" s="96"/>
    </row>
    <row r="78" spans="1:18" ht="12">
      <c r="A78" s="19"/>
      <c r="B78" s="19"/>
      <c r="C78" s="19"/>
      <c r="D78" s="19"/>
      <c r="E78" s="96"/>
      <c r="F78" s="96"/>
      <c r="G78" s="96"/>
      <c r="H78" s="96"/>
      <c r="I78" s="96"/>
      <c r="J78" s="96"/>
      <c r="K78" s="96"/>
      <c r="L78" s="96"/>
      <c r="M78" s="96"/>
      <c r="N78" s="96"/>
      <c r="O78" s="96"/>
      <c r="P78" s="96"/>
      <c r="Q78" s="96"/>
      <c r="R78" s="96"/>
    </row>
    <row r="79" spans="1:18" ht="12">
      <c r="A79" s="19"/>
      <c r="B79" s="19"/>
      <c r="C79" s="19"/>
      <c r="D79" s="19"/>
      <c r="E79" s="96"/>
      <c r="F79" s="96"/>
      <c r="G79" s="96"/>
      <c r="H79" s="96"/>
      <c r="I79" s="96"/>
      <c r="J79" s="96"/>
      <c r="K79" s="96"/>
      <c r="L79" s="96"/>
      <c r="M79" s="96"/>
      <c r="N79" s="96"/>
      <c r="O79" s="96"/>
      <c r="P79" s="96"/>
      <c r="Q79" s="96"/>
      <c r="R79" s="96"/>
    </row>
    <row r="80" spans="1:18" ht="12">
      <c r="A80" s="19"/>
      <c r="B80" s="19"/>
      <c r="C80" s="19"/>
      <c r="D80" s="19"/>
      <c r="E80" s="96"/>
      <c r="F80" s="96"/>
      <c r="G80" s="96"/>
      <c r="H80" s="96"/>
      <c r="I80" s="96"/>
      <c r="J80" s="96"/>
      <c r="K80" s="96"/>
      <c r="L80" s="96"/>
      <c r="M80" s="96"/>
      <c r="N80" s="96"/>
      <c r="O80" s="96"/>
      <c r="P80" s="96"/>
      <c r="Q80" s="96"/>
      <c r="R80" s="96"/>
    </row>
    <row r="81" spans="1:18" ht="12">
      <c r="A81" s="19"/>
      <c r="B81" s="19"/>
      <c r="C81" s="19"/>
      <c r="D81" s="19"/>
      <c r="E81" s="96"/>
      <c r="F81" s="96"/>
      <c r="G81" s="96"/>
      <c r="H81" s="96"/>
      <c r="I81" s="96"/>
      <c r="J81" s="96"/>
      <c r="K81" s="96"/>
      <c r="L81" s="96"/>
      <c r="M81" s="96"/>
      <c r="N81" s="96"/>
      <c r="O81" s="96"/>
      <c r="P81" s="96"/>
      <c r="Q81" s="96"/>
      <c r="R81" s="96"/>
    </row>
    <row r="82" spans="1:18" ht="12">
      <c r="A82" s="19"/>
      <c r="B82" s="19"/>
      <c r="C82" s="19"/>
      <c r="D82" s="19"/>
      <c r="E82" s="96"/>
      <c r="F82" s="96"/>
      <c r="G82" s="96"/>
      <c r="H82" s="96"/>
      <c r="I82" s="96"/>
      <c r="J82" s="96"/>
      <c r="K82" s="96"/>
      <c r="L82" s="96"/>
      <c r="M82" s="96"/>
      <c r="N82" s="96"/>
      <c r="O82" s="96"/>
      <c r="P82" s="96"/>
      <c r="Q82" s="96"/>
      <c r="R82" s="96"/>
    </row>
    <row r="83" spans="1:18" ht="12">
      <c r="A83" s="19"/>
      <c r="B83" s="19"/>
      <c r="C83" s="19"/>
      <c r="D83" s="19"/>
      <c r="E83" s="96"/>
      <c r="F83" s="96"/>
      <c r="G83" s="96"/>
      <c r="H83" s="96"/>
      <c r="I83" s="96"/>
      <c r="J83" s="96"/>
      <c r="K83" s="96"/>
      <c r="L83" s="96"/>
      <c r="M83" s="96"/>
      <c r="N83" s="96"/>
      <c r="O83" s="96"/>
      <c r="P83" s="96"/>
      <c r="Q83" s="96"/>
      <c r="R83" s="96"/>
    </row>
    <row r="84" spans="1:18" ht="12">
      <c r="A84" s="19"/>
      <c r="B84" s="19"/>
      <c r="C84" s="19"/>
      <c r="D84" s="19"/>
      <c r="E84" s="96"/>
      <c r="F84" s="96"/>
      <c r="G84" s="96"/>
      <c r="H84" s="96"/>
      <c r="I84" s="96"/>
      <c r="J84" s="96"/>
      <c r="K84" s="96"/>
      <c r="L84" s="96"/>
      <c r="M84" s="96"/>
      <c r="N84" s="96"/>
      <c r="O84" s="96"/>
      <c r="P84" s="96"/>
      <c r="Q84" s="96"/>
      <c r="R84" s="96"/>
    </row>
    <row r="85" spans="1:18" ht="12">
      <c r="A85" s="19"/>
      <c r="B85" s="19"/>
      <c r="C85" s="19"/>
      <c r="D85" s="19"/>
      <c r="E85" s="96"/>
      <c r="F85" s="96"/>
      <c r="G85" s="96"/>
      <c r="H85" s="96"/>
      <c r="I85" s="96"/>
      <c r="J85" s="96"/>
      <c r="K85" s="96"/>
      <c r="L85" s="96"/>
      <c r="M85" s="96"/>
      <c r="N85" s="96"/>
      <c r="O85" s="96"/>
      <c r="P85" s="96"/>
      <c r="Q85" s="96"/>
      <c r="R85" s="96"/>
    </row>
    <row r="86" spans="1:18" ht="12">
      <c r="A86" s="19"/>
      <c r="B86" s="19"/>
      <c r="C86" s="19"/>
      <c r="D86" s="19"/>
      <c r="E86" s="96"/>
      <c r="F86" s="96"/>
      <c r="G86" s="96"/>
      <c r="H86" s="96"/>
      <c r="I86" s="96"/>
      <c r="J86" s="96"/>
      <c r="K86" s="96"/>
      <c r="L86" s="96"/>
      <c r="M86" s="96"/>
      <c r="N86" s="96"/>
      <c r="O86" s="96"/>
      <c r="P86" s="96"/>
      <c r="Q86" s="96"/>
      <c r="R86" s="96"/>
    </row>
    <row r="87" spans="1:18" ht="12">
      <c r="A87" s="19"/>
      <c r="B87" s="19"/>
      <c r="C87" s="19"/>
      <c r="D87" s="19"/>
      <c r="E87" s="96"/>
      <c r="F87" s="96"/>
      <c r="G87" s="96"/>
      <c r="H87" s="96"/>
      <c r="I87" s="96"/>
      <c r="J87" s="96"/>
      <c r="K87" s="96"/>
      <c r="L87" s="96"/>
      <c r="M87" s="96"/>
      <c r="N87" s="96"/>
      <c r="O87" s="96"/>
      <c r="P87" s="96"/>
      <c r="Q87" s="96"/>
      <c r="R87" s="96"/>
    </row>
    <row r="88" spans="1:18" ht="12">
      <c r="A88" s="19"/>
      <c r="B88" s="19"/>
      <c r="C88" s="19"/>
      <c r="D88" s="19"/>
      <c r="E88" s="96"/>
      <c r="F88" s="96"/>
      <c r="G88" s="96"/>
      <c r="H88" s="96"/>
      <c r="I88" s="96"/>
      <c r="J88" s="96"/>
      <c r="K88" s="96"/>
      <c r="L88" s="96"/>
      <c r="M88" s="96"/>
      <c r="N88" s="96"/>
      <c r="O88" s="96"/>
      <c r="P88" s="96"/>
      <c r="Q88" s="96"/>
      <c r="R88" s="96"/>
    </row>
    <row r="89" spans="1:18" ht="12">
      <c r="A89" s="19"/>
      <c r="B89" s="19"/>
      <c r="C89" s="19"/>
      <c r="D89" s="19"/>
      <c r="E89" s="96"/>
      <c r="F89" s="96"/>
      <c r="G89" s="96"/>
      <c r="H89" s="96"/>
      <c r="I89" s="96"/>
      <c r="J89" s="96"/>
      <c r="K89" s="96"/>
      <c r="L89" s="96"/>
      <c r="M89" s="96"/>
      <c r="N89" s="96"/>
      <c r="O89" s="96"/>
      <c r="P89" s="96"/>
      <c r="Q89" s="96"/>
      <c r="R89" s="96"/>
    </row>
    <row r="90" spans="1:18" ht="12">
      <c r="A90" s="19"/>
      <c r="B90" s="19"/>
      <c r="C90" s="19"/>
      <c r="D90" s="19"/>
      <c r="E90" s="96"/>
      <c r="F90" s="96"/>
      <c r="G90" s="96"/>
      <c r="H90" s="96"/>
      <c r="I90" s="96"/>
      <c r="J90" s="96"/>
      <c r="K90" s="96"/>
      <c r="L90" s="96"/>
      <c r="M90" s="96"/>
      <c r="N90" s="96"/>
      <c r="O90" s="96"/>
      <c r="P90" s="96"/>
      <c r="Q90" s="96"/>
      <c r="R90" s="96"/>
    </row>
    <row r="91" spans="1:18" ht="12">
      <c r="A91" s="19"/>
      <c r="B91" s="19"/>
      <c r="C91" s="19"/>
      <c r="D91" s="19"/>
      <c r="E91" s="96"/>
      <c r="F91" s="96"/>
      <c r="G91" s="96"/>
      <c r="H91" s="96"/>
      <c r="I91" s="96"/>
      <c r="J91" s="96"/>
      <c r="K91" s="96"/>
      <c r="L91" s="96"/>
      <c r="M91" s="96"/>
      <c r="N91" s="96"/>
      <c r="O91" s="96"/>
      <c r="P91" s="96"/>
      <c r="Q91" s="96"/>
      <c r="R91" s="96"/>
    </row>
    <row r="92" spans="1:18" ht="12">
      <c r="A92" s="19"/>
      <c r="B92" s="19"/>
      <c r="C92" s="19"/>
      <c r="D92" s="19"/>
      <c r="E92" s="96"/>
      <c r="F92" s="96"/>
      <c r="G92" s="96"/>
      <c r="H92" s="96"/>
      <c r="I92" s="96"/>
      <c r="J92" s="96"/>
      <c r="K92" s="96"/>
      <c r="L92" s="96"/>
      <c r="M92" s="96"/>
      <c r="N92" s="96"/>
      <c r="O92" s="96"/>
      <c r="P92" s="96"/>
      <c r="Q92" s="96"/>
      <c r="R92" s="96"/>
    </row>
    <row r="93" spans="1:18" ht="12">
      <c r="A93" s="19"/>
      <c r="B93" s="19"/>
      <c r="C93" s="19"/>
      <c r="D93" s="19"/>
      <c r="E93" s="96"/>
      <c r="F93" s="96"/>
      <c r="G93" s="96"/>
      <c r="H93" s="96"/>
      <c r="I93" s="96"/>
      <c r="J93" s="96"/>
      <c r="K93" s="96"/>
      <c r="L93" s="96"/>
      <c r="M93" s="96"/>
      <c r="N93" s="96"/>
      <c r="O93" s="96"/>
      <c r="P93" s="96"/>
      <c r="Q93" s="96"/>
      <c r="R93" s="96"/>
    </row>
    <row r="94" spans="1:18" ht="12">
      <c r="A94" s="19"/>
      <c r="B94" s="19"/>
      <c r="C94" s="19"/>
      <c r="D94" s="19"/>
      <c r="E94" s="96"/>
      <c r="F94" s="96"/>
      <c r="G94" s="96"/>
      <c r="H94" s="96"/>
      <c r="I94" s="96"/>
      <c r="J94" s="96"/>
      <c r="K94" s="96"/>
      <c r="L94" s="96"/>
      <c r="M94" s="96"/>
      <c r="N94" s="96"/>
      <c r="O94" s="96"/>
      <c r="P94" s="96"/>
      <c r="Q94" s="96"/>
      <c r="R94" s="96"/>
    </row>
    <row r="95" spans="1:18" ht="12">
      <c r="A95" s="19"/>
      <c r="B95" s="19"/>
      <c r="C95" s="19"/>
      <c r="D95" s="19"/>
      <c r="E95" s="96"/>
      <c r="F95" s="96"/>
      <c r="G95" s="96"/>
      <c r="H95" s="96"/>
      <c r="I95" s="96"/>
      <c r="J95" s="96"/>
      <c r="K95" s="96"/>
      <c r="L95" s="96"/>
      <c r="M95" s="96"/>
      <c r="N95" s="96"/>
      <c r="O95" s="96"/>
      <c r="P95" s="96"/>
      <c r="Q95" s="96"/>
      <c r="R95" s="96"/>
    </row>
    <row r="96" spans="1:18" ht="12">
      <c r="A96" s="19"/>
      <c r="B96" s="19"/>
      <c r="C96" s="19"/>
      <c r="D96" s="19"/>
      <c r="E96" s="96"/>
      <c r="F96" s="96"/>
      <c r="G96" s="96"/>
      <c r="H96" s="96"/>
      <c r="I96" s="96"/>
      <c r="J96" s="96"/>
      <c r="K96" s="96"/>
      <c r="L96" s="96"/>
      <c r="M96" s="96"/>
      <c r="N96" s="96"/>
      <c r="O96" s="96"/>
      <c r="P96" s="96"/>
      <c r="Q96" s="96"/>
      <c r="R96" s="96"/>
    </row>
    <row r="97" spans="1:18" ht="12">
      <c r="A97" s="19"/>
      <c r="B97" s="19"/>
      <c r="C97" s="19"/>
      <c r="D97" s="19"/>
      <c r="E97" s="96"/>
      <c r="F97" s="96"/>
      <c r="G97" s="96"/>
      <c r="H97" s="96"/>
      <c r="I97" s="96"/>
      <c r="J97" s="96"/>
      <c r="K97" s="96"/>
      <c r="L97" s="96"/>
      <c r="M97" s="96"/>
      <c r="N97" s="96"/>
      <c r="O97" s="96"/>
      <c r="P97" s="96"/>
      <c r="Q97" s="96"/>
      <c r="R97" s="96"/>
    </row>
    <row r="98" spans="1:18" ht="12">
      <c r="A98" s="19"/>
      <c r="B98" s="19"/>
      <c r="C98" s="19"/>
      <c r="D98" s="19"/>
      <c r="E98" s="96"/>
      <c r="F98" s="96"/>
      <c r="G98" s="96"/>
      <c r="H98" s="96"/>
      <c r="I98" s="96"/>
      <c r="J98" s="96"/>
      <c r="K98" s="96"/>
      <c r="L98" s="96"/>
      <c r="M98" s="96"/>
      <c r="N98" s="96"/>
      <c r="O98" s="96"/>
      <c r="P98" s="96"/>
      <c r="Q98" s="96"/>
      <c r="R98" s="96"/>
    </row>
    <row r="99" spans="1:18" ht="12">
      <c r="A99" s="19"/>
      <c r="B99" s="19"/>
      <c r="C99" s="19"/>
      <c r="D99" s="19"/>
      <c r="E99" s="96"/>
      <c r="F99" s="96"/>
      <c r="G99" s="96"/>
      <c r="H99" s="96"/>
      <c r="I99" s="96"/>
      <c r="J99" s="96"/>
      <c r="K99" s="96"/>
      <c r="L99" s="96"/>
      <c r="M99" s="96"/>
      <c r="N99" s="96"/>
      <c r="O99" s="96"/>
      <c r="P99" s="96"/>
      <c r="Q99" s="96"/>
      <c r="R99" s="96"/>
    </row>
    <row r="100" spans="1:18" ht="12">
      <c r="A100" s="19"/>
      <c r="B100" s="19"/>
      <c r="C100" s="19"/>
      <c r="D100" s="19"/>
      <c r="E100" s="96"/>
      <c r="F100" s="96"/>
      <c r="G100" s="96"/>
      <c r="H100" s="96"/>
      <c r="I100" s="96"/>
      <c r="J100" s="96"/>
      <c r="K100" s="96"/>
      <c r="L100" s="96"/>
      <c r="M100" s="96"/>
      <c r="N100" s="96"/>
      <c r="O100" s="96"/>
      <c r="P100" s="96"/>
      <c r="Q100" s="96"/>
      <c r="R100" s="96"/>
    </row>
    <row r="101" spans="1:18" ht="12">
      <c r="A101" s="19"/>
      <c r="B101" s="19"/>
      <c r="C101" s="19"/>
      <c r="D101" s="19"/>
      <c r="E101" s="96"/>
      <c r="F101" s="96"/>
      <c r="G101" s="96"/>
      <c r="H101" s="96"/>
      <c r="I101" s="96"/>
      <c r="J101" s="96"/>
      <c r="K101" s="96"/>
      <c r="L101" s="96"/>
      <c r="M101" s="96"/>
      <c r="N101" s="96"/>
      <c r="O101" s="96"/>
      <c r="P101" s="96"/>
      <c r="Q101" s="96"/>
      <c r="R101" s="96"/>
    </row>
    <row r="102" spans="1:18" ht="12">
      <c r="A102" s="19"/>
      <c r="B102" s="19"/>
      <c r="C102" s="19"/>
      <c r="D102" s="19"/>
      <c r="E102" s="96"/>
      <c r="F102" s="96"/>
      <c r="G102" s="96"/>
      <c r="H102" s="96"/>
      <c r="I102" s="96"/>
      <c r="J102" s="96"/>
      <c r="K102" s="96"/>
      <c r="L102" s="96"/>
      <c r="M102" s="96"/>
      <c r="N102" s="96"/>
      <c r="O102" s="96"/>
      <c r="P102" s="96"/>
      <c r="Q102" s="96"/>
      <c r="R102" s="96"/>
    </row>
    <row r="103" spans="1:18" ht="12">
      <c r="A103" s="19"/>
      <c r="B103" s="19"/>
      <c r="C103" s="19"/>
      <c r="D103" s="19"/>
      <c r="E103" s="96"/>
      <c r="F103" s="96"/>
      <c r="G103" s="96"/>
      <c r="H103" s="96"/>
      <c r="I103" s="96"/>
      <c r="J103" s="96"/>
      <c r="K103" s="96"/>
      <c r="L103" s="96"/>
      <c r="M103" s="96"/>
      <c r="N103" s="96"/>
      <c r="O103" s="96"/>
      <c r="P103" s="96"/>
      <c r="Q103" s="96"/>
      <c r="R103" s="96"/>
    </row>
    <row r="104" spans="1:18" ht="12">
      <c r="A104" s="19"/>
      <c r="B104" s="19"/>
      <c r="C104" s="19"/>
      <c r="D104" s="19"/>
      <c r="E104" s="96"/>
      <c r="F104" s="96"/>
      <c r="G104" s="96"/>
      <c r="H104" s="96"/>
      <c r="I104" s="96"/>
      <c r="J104" s="96"/>
      <c r="K104" s="96"/>
      <c r="L104" s="96"/>
      <c r="M104" s="96"/>
      <c r="N104" s="96"/>
      <c r="O104" s="96"/>
      <c r="P104" s="96"/>
      <c r="Q104" s="96"/>
      <c r="R104" s="96"/>
    </row>
    <row r="105" spans="1:18" ht="12">
      <c r="A105" s="19"/>
      <c r="B105" s="19"/>
      <c r="C105" s="19"/>
      <c r="D105" s="19"/>
      <c r="E105" s="96"/>
      <c r="F105" s="96"/>
      <c r="G105" s="96"/>
      <c r="H105" s="96"/>
      <c r="I105" s="96"/>
      <c r="J105" s="96"/>
      <c r="K105" s="96"/>
      <c r="L105" s="96"/>
      <c r="M105" s="96"/>
      <c r="N105" s="96"/>
      <c r="O105" s="96"/>
      <c r="P105" s="96"/>
      <c r="Q105" s="96"/>
      <c r="R105" s="96"/>
    </row>
    <row r="106" spans="1:18" ht="12">
      <c r="A106" s="19"/>
      <c r="B106" s="19"/>
      <c r="C106" s="19"/>
      <c r="D106" s="19"/>
      <c r="E106" s="96"/>
      <c r="F106" s="96"/>
      <c r="G106" s="96"/>
      <c r="H106" s="96"/>
      <c r="I106" s="96"/>
      <c r="J106" s="96"/>
      <c r="K106" s="96"/>
      <c r="L106" s="96"/>
      <c r="M106" s="96"/>
      <c r="N106" s="96"/>
      <c r="O106" s="96"/>
      <c r="P106" s="96"/>
      <c r="Q106" s="96"/>
      <c r="R106" s="96"/>
    </row>
    <row r="107" spans="1:18" ht="12">
      <c r="A107" s="19"/>
      <c r="B107" s="19"/>
      <c r="C107" s="19"/>
      <c r="D107" s="19"/>
      <c r="E107" s="96"/>
      <c r="F107" s="96"/>
      <c r="G107" s="96"/>
      <c r="H107" s="96"/>
      <c r="I107" s="96"/>
      <c r="J107" s="96"/>
      <c r="K107" s="96"/>
      <c r="L107" s="96"/>
      <c r="M107" s="96"/>
      <c r="N107" s="96"/>
      <c r="O107" s="96"/>
      <c r="P107" s="96"/>
      <c r="Q107" s="96"/>
      <c r="R107" s="96"/>
    </row>
    <row r="108" spans="1:18" ht="12">
      <c r="A108" s="19"/>
      <c r="B108" s="19"/>
      <c r="C108" s="19"/>
      <c r="D108" s="19"/>
      <c r="E108" s="96"/>
      <c r="F108" s="96"/>
      <c r="G108" s="96"/>
      <c r="H108" s="96"/>
      <c r="I108" s="96"/>
      <c r="J108" s="96"/>
      <c r="K108" s="96"/>
      <c r="L108" s="96"/>
      <c r="M108" s="96"/>
      <c r="N108" s="96"/>
      <c r="O108" s="96"/>
      <c r="P108" s="96"/>
      <c r="Q108" s="96"/>
      <c r="R108" s="96"/>
    </row>
    <row r="109" spans="1:18" ht="12">
      <c r="A109" s="19"/>
      <c r="B109" s="19"/>
      <c r="C109" s="19"/>
      <c r="D109" s="19"/>
      <c r="E109" s="96"/>
      <c r="F109" s="96"/>
      <c r="G109" s="96"/>
      <c r="H109" s="96"/>
      <c r="I109" s="96"/>
      <c r="J109" s="96"/>
      <c r="K109" s="96"/>
      <c r="L109" s="96"/>
      <c r="M109" s="96"/>
      <c r="N109" s="96"/>
      <c r="O109" s="96"/>
      <c r="P109" s="96"/>
      <c r="Q109" s="96"/>
      <c r="R109" s="96"/>
    </row>
    <row r="110" spans="1:18" ht="12">
      <c r="A110" s="19"/>
      <c r="B110" s="19"/>
      <c r="C110" s="19"/>
      <c r="D110" s="19"/>
      <c r="E110" s="96"/>
      <c r="F110" s="96"/>
      <c r="G110" s="96"/>
      <c r="H110" s="96"/>
      <c r="I110" s="96"/>
      <c r="J110" s="96"/>
      <c r="K110" s="96"/>
      <c r="L110" s="96"/>
      <c r="M110" s="96"/>
      <c r="N110" s="96"/>
      <c r="O110" s="96"/>
      <c r="P110" s="96"/>
      <c r="Q110" s="96"/>
      <c r="R110" s="96"/>
    </row>
    <row r="111" spans="1:18" ht="12">
      <c r="A111" s="19"/>
      <c r="B111" s="19"/>
      <c r="C111" s="19"/>
      <c r="D111" s="19"/>
      <c r="E111" s="96"/>
      <c r="F111" s="96"/>
      <c r="G111" s="96"/>
      <c r="H111" s="96"/>
      <c r="I111" s="96"/>
      <c r="J111" s="96"/>
      <c r="K111" s="96"/>
      <c r="L111" s="96"/>
      <c r="M111" s="96"/>
      <c r="N111" s="96"/>
      <c r="O111" s="96"/>
      <c r="P111" s="96"/>
      <c r="Q111" s="96"/>
      <c r="R111" s="96"/>
    </row>
    <row r="112" spans="1:18" ht="12">
      <c r="A112" s="19"/>
      <c r="B112" s="19"/>
      <c r="C112" s="19"/>
      <c r="D112" s="19"/>
      <c r="E112" s="96"/>
      <c r="F112" s="96"/>
      <c r="G112" s="96"/>
      <c r="H112" s="96"/>
      <c r="I112" s="96"/>
      <c r="J112" s="96"/>
      <c r="K112" s="96"/>
      <c r="L112" s="96"/>
      <c r="M112" s="96"/>
      <c r="N112" s="96"/>
      <c r="O112" s="96"/>
      <c r="P112" s="96"/>
      <c r="Q112" s="96"/>
      <c r="R112" s="96"/>
    </row>
    <row r="113" spans="1:18" ht="12">
      <c r="A113" s="19"/>
      <c r="B113" s="19"/>
      <c r="C113" s="19"/>
      <c r="D113" s="19"/>
      <c r="E113" s="96"/>
      <c r="F113" s="96"/>
      <c r="G113" s="96"/>
      <c r="H113" s="96"/>
      <c r="I113" s="96"/>
      <c r="J113" s="96"/>
      <c r="K113" s="96"/>
      <c r="L113" s="96"/>
      <c r="M113" s="96"/>
      <c r="N113" s="96"/>
      <c r="O113" s="96"/>
      <c r="P113" s="96"/>
      <c r="Q113" s="96"/>
      <c r="R113" s="96"/>
    </row>
    <row r="114" spans="1:18" ht="12">
      <c r="A114" s="19"/>
      <c r="B114" s="19"/>
      <c r="C114" s="19"/>
      <c r="D114" s="19"/>
      <c r="E114" s="96"/>
      <c r="F114" s="96"/>
      <c r="G114" s="96"/>
      <c r="H114" s="96"/>
      <c r="I114" s="96"/>
      <c r="J114" s="96"/>
      <c r="K114" s="96"/>
      <c r="L114" s="96"/>
      <c r="M114" s="96"/>
      <c r="N114" s="96"/>
      <c r="O114" s="96"/>
      <c r="P114" s="96"/>
      <c r="Q114" s="96"/>
      <c r="R114" s="96"/>
    </row>
    <row r="115" spans="1:18" ht="12">
      <c r="A115" s="19"/>
      <c r="B115" s="19"/>
      <c r="C115" s="19"/>
      <c r="D115" s="19"/>
      <c r="E115" s="96"/>
      <c r="F115" s="96"/>
      <c r="G115" s="96"/>
      <c r="H115" s="96"/>
      <c r="I115" s="96"/>
      <c r="J115" s="96"/>
      <c r="K115" s="96"/>
      <c r="L115" s="96"/>
      <c r="M115" s="96"/>
      <c r="N115" s="96"/>
      <c r="O115" s="96"/>
      <c r="P115" s="96"/>
      <c r="Q115" s="96"/>
      <c r="R115" s="96"/>
    </row>
    <row r="116" spans="1:18" ht="12">
      <c r="A116" s="19"/>
      <c r="B116" s="19"/>
      <c r="C116" s="19"/>
      <c r="D116" s="19"/>
      <c r="E116" s="96"/>
      <c r="F116" s="96"/>
      <c r="G116" s="96"/>
      <c r="H116" s="96"/>
      <c r="I116" s="96"/>
      <c r="J116" s="96"/>
      <c r="K116" s="96"/>
      <c r="L116" s="96"/>
      <c r="M116" s="96"/>
      <c r="N116" s="96"/>
      <c r="O116" s="96"/>
      <c r="P116" s="96"/>
      <c r="Q116" s="96"/>
      <c r="R116" s="96"/>
    </row>
    <row r="117" spans="1:18" ht="12">
      <c r="A117" s="19"/>
      <c r="B117" s="19"/>
      <c r="C117" s="19"/>
      <c r="D117" s="19"/>
      <c r="E117" s="96"/>
      <c r="F117" s="96"/>
      <c r="G117" s="96"/>
      <c r="H117" s="96"/>
      <c r="I117" s="96"/>
      <c r="J117" s="96"/>
      <c r="K117" s="96"/>
      <c r="L117" s="96"/>
      <c r="M117" s="96"/>
      <c r="N117" s="96"/>
      <c r="O117" s="96"/>
      <c r="P117" s="96"/>
      <c r="Q117" s="96"/>
      <c r="R117" s="96"/>
    </row>
    <row r="118" spans="1:18" ht="12">
      <c r="A118" s="19"/>
      <c r="B118" s="19"/>
      <c r="C118" s="19"/>
      <c r="D118" s="19"/>
      <c r="E118" s="96"/>
      <c r="F118" s="96"/>
      <c r="G118" s="96"/>
      <c r="H118" s="96"/>
      <c r="I118" s="96"/>
      <c r="J118" s="96"/>
      <c r="K118" s="96"/>
      <c r="L118" s="96"/>
      <c r="M118" s="96"/>
      <c r="N118" s="96"/>
      <c r="O118" s="96"/>
      <c r="P118" s="96"/>
      <c r="Q118" s="96"/>
      <c r="R118" s="96"/>
    </row>
    <row r="119" spans="1:18" ht="12">
      <c r="A119" s="19"/>
      <c r="B119" s="19"/>
      <c r="C119" s="19"/>
      <c r="D119" s="19"/>
      <c r="E119" s="96"/>
      <c r="F119" s="96"/>
      <c r="G119" s="96"/>
      <c r="H119" s="96"/>
      <c r="I119" s="96"/>
      <c r="J119" s="96"/>
      <c r="K119" s="96"/>
      <c r="L119" s="96"/>
      <c r="M119" s="96"/>
      <c r="N119" s="96"/>
      <c r="O119" s="96"/>
      <c r="P119" s="96"/>
      <c r="Q119" s="96"/>
      <c r="R119" s="96"/>
    </row>
    <row r="120" spans="1:18" ht="12">
      <c r="A120" s="19"/>
      <c r="B120" s="19"/>
      <c r="C120" s="19"/>
      <c r="D120" s="19"/>
      <c r="E120" s="96"/>
      <c r="F120" s="96"/>
      <c r="G120" s="96"/>
      <c r="H120" s="96"/>
      <c r="I120" s="96"/>
      <c r="J120" s="96"/>
      <c r="K120" s="96"/>
      <c r="L120" s="96"/>
      <c r="M120" s="96"/>
      <c r="N120" s="96"/>
      <c r="O120" s="96"/>
      <c r="P120" s="96"/>
      <c r="Q120" s="96"/>
      <c r="R120" s="96"/>
    </row>
    <row r="121" spans="1:18" ht="12">
      <c r="A121" s="19"/>
      <c r="B121" s="19"/>
      <c r="C121" s="19"/>
      <c r="D121" s="19"/>
      <c r="E121" s="96"/>
      <c r="F121" s="96"/>
      <c r="G121" s="96"/>
      <c r="H121" s="96"/>
      <c r="I121" s="96"/>
      <c r="J121" s="96"/>
      <c r="K121" s="96"/>
      <c r="L121" s="96"/>
      <c r="M121" s="96"/>
      <c r="N121" s="96"/>
      <c r="O121" s="96"/>
      <c r="P121" s="96"/>
      <c r="Q121" s="96"/>
      <c r="R121" s="96"/>
    </row>
    <row r="122" spans="1:18" ht="12">
      <c r="A122" s="19"/>
      <c r="B122" s="19"/>
      <c r="C122" s="19"/>
      <c r="D122" s="19"/>
      <c r="E122" s="96"/>
      <c r="F122" s="96"/>
      <c r="G122" s="96"/>
      <c r="H122" s="96"/>
      <c r="I122" s="96"/>
      <c r="J122" s="96"/>
      <c r="K122" s="96"/>
      <c r="L122" s="96"/>
      <c r="M122" s="96"/>
      <c r="N122" s="96"/>
      <c r="O122" s="96"/>
      <c r="P122" s="96"/>
      <c r="Q122" s="96"/>
      <c r="R122" s="96"/>
    </row>
    <row r="123" spans="1:18" ht="12">
      <c r="A123" s="19"/>
      <c r="B123" s="19"/>
      <c r="C123" s="19"/>
      <c r="D123" s="19"/>
      <c r="E123" s="96"/>
      <c r="F123" s="96"/>
      <c r="G123" s="96"/>
      <c r="H123" s="96"/>
      <c r="I123" s="96"/>
      <c r="J123" s="96"/>
      <c r="K123" s="96"/>
      <c r="L123" s="96"/>
      <c r="M123" s="96"/>
      <c r="N123" s="96"/>
      <c r="O123" s="96"/>
      <c r="P123" s="96"/>
      <c r="Q123" s="96"/>
      <c r="R123" s="96"/>
    </row>
    <row r="124" spans="1:18" ht="12">
      <c r="A124" s="19"/>
      <c r="B124" s="19"/>
      <c r="C124" s="19"/>
      <c r="D124" s="19"/>
      <c r="E124" s="96"/>
      <c r="F124" s="96"/>
      <c r="G124" s="96"/>
      <c r="H124" s="96"/>
      <c r="I124" s="96"/>
      <c r="J124" s="96"/>
      <c r="K124" s="96"/>
      <c r="L124" s="96"/>
      <c r="M124" s="96"/>
      <c r="N124" s="96"/>
      <c r="O124" s="96"/>
      <c r="P124" s="96"/>
      <c r="Q124" s="96"/>
      <c r="R124" s="96"/>
    </row>
    <row r="125" spans="1:18" ht="12">
      <c r="A125" s="19"/>
      <c r="B125" s="19"/>
      <c r="C125" s="19"/>
      <c r="D125" s="19"/>
      <c r="E125" s="96"/>
      <c r="F125" s="96"/>
      <c r="G125" s="96"/>
      <c r="H125" s="96"/>
      <c r="I125" s="96"/>
      <c r="J125" s="96"/>
      <c r="K125" s="96"/>
      <c r="L125" s="96"/>
      <c r="M125" s="96"/>
      <c r="N125" s="96"/>
      <c r="O125" s="96"/>
      <c r="P125" s="96"/>
      <c r="Q125" s="96"/>
      <c r="R125" s="96"/>
    </row>
    <row r="126" spans="1:18" ht="12">
      <c r="A126" s="19"/>
      <c r="B126" s="19"/>
      <c r="C126" s="19"/>
      <c r="D126" s="19"/>
      <c r="E126" s="96"/>
      <c r="F126" s="96"/>
      <c r="G126" s="96"/>
      <c r="H126" s="96"/>
      <c r="I126" s="96"/>
      <c r="J126" s="96"/>
      <c r="K126" s="96"/>
      <c r="L126" s="96"/>
      <c r="M126" s="96"/>
      <c r="N126" s="96"/>
      <c r="O126" s="96"/>
      <c r="P126" s="96"/>
      <c r="Q126" s="96"/>
      <c r="R126" s="96"/>
    </row>
    <row r="127" spans="1:18" ht="12">
      <c r="A127" s="19"/>
      <c r="B127" s="19"/>
      <c r="C127" s="19"/>
      <c r="D127" s="19"/>
      <c r="E127" s="96"/>
      <c r="F127" s="96"/>
      <c r="G127" s="96"/>
      <c r="H127" s="96"/>
      <c r="I127" s="96"/>
      <c r="J127" s="96"/>
      <c r="K127" s="96"/>
      <c r="L127" s="96"/>
      <c r="M127" s="96"/>
      <c r="N127" s="96"/>
      <c r="O127" s="96"/>
      <c r="P127" s="96"/>
      <c r="Q127" s="96"/>
      <c r="R127" s="96"/>
    </row>
    <row r="128" spans="1:18" ht="12">
      <c r="A128" s="19"/>
      <c r="B128" s="19"/>
      <c r="C128" s="19"/>
      <c r="D128" s="19"/>
      <c r="E128" s="96"/>
      <c r="F128" s="96"/>
      <c r="G128" s="96"/>
      <c r="H128" s="96"/>
      <c r="I128" s="96"/>
      <c r="J128" s="96"/>
      <c r="K128" s="96"/>
      <c r="L128" s="96"/>
      <c r="M128" s="96"/>
      <c r="N128" s="96"/>
      <c r="O128" s="96"/>
      <c r="P128" s="96"/>
      <c r="Q128" s="96"/>
      <c r="R128" s="96"/>
    </row>
    <row r="129" spans="1:18" ht="12">
      <c r="A129" s="19"/>
      <c r="B129" s="19"/>
      <c r="C129" s="19"/>
      <c r="D129" s="19"/>
      <c r="E129" s="96"/>
      <c r="F129" s="96"/>
      <c r="G129" s="96"/>
      <c r="H129" s="96"/>
      <c r="I129" s="96"/>
      <c r="J129" s="96"/>
      <c r="K129" s="96"/>
      <c r="L129" s="96"/>
      <c r="M129" s="96"/>
      <c r="N129" s="96"/>
      <c r="O129" s="96"/>
      <c r="P129" s="96"/>
      <c r="Q129" s="96"/>
      <c r="R129" s="96"/>
    </row>
    <row r="130" spans="1:18" ht="12">
      <c r="A130" s="19"/>
      <c r="B130" s="19"/>
      <c r="C130" s="19"/>
      <c r="D130" s="19"/>
      <c r="E130" s="96"/>
      <c r="F130" s="96"/>
      <c r="G130" s="96"/>
      <c r="H130" s="96"/>
      <c r="I130" s="96"/>
      <c r="J130" s="96"/>
      <c r="K130" s="96"/>
      <c r="L130" s="96"/>
      <c r="M130" s="96"/>
      <c r="N130" s="96"/>
      <c r="O130" s="96"/>
      <c r="P130" s="96"/>
      <c r="Q130" s="96"/>
      <c r="R130" s="96"/>
    </row>
    <row r="131" spans="1:18" ht="12">
      <c r="A131" s="19"/>
      <c r="B131" s="19"/>
      <c r="C131" s="19"/>
      <c r="D131" s="19"/>
      <c r="E131" s="96"/>
      <c r="F131" s="96"/>
      <c r="G131" s="96"/>
      <c r="H131" s="96"/>
      <c r="I131" s="96"/>
      <c r="J131" s="96"/>
      <c r="K131" s="96"/>
      <c r="L131" s="96"/>
      <c r="M131" s="96"/>
      <c r="N131" s="96"/>
      <c r="O131" s="96"/>
      <c r="P131" s="96"/>
      <c r="Q131" s="96"/>
      <c r="R131" s="96"/>
    </row>
    <row r="132" spans="1:18" ht="12">
      <c r="A132" s="19"/>
      <c r="B132" s="19"/>
      <c r="C132" s="19"/>
      <c r="D132" s="19"/>
      <c r="E132" s="96"/>
      <c r="F132" s="96"/>
      <c r="G132" s="96"/>
      <c r="H132" s="96"/>
      <c r="I132" s="96"/>
      <c r="J132" s="96"/>
      <c r="K132" s="96"/>
      <c r="L132" s="96"/>
      <c r="M132" s="96"/>
      <c r="N132" s="96"/>
      <c r="O132" s="96"/>
      <c r="P132" s="96"/>
      <c r="Q132" s="96"/>
      <c r="R132" s="96"/>
    </row>
    <row r="133" spans="1:18" ht="12">
      <c r="A133" s="19"/>
      <c r="B133" s="19"/>
      <c r="C133" s="19"/>
      <c r="D133" s="19"/>
      <c r="E133" s="96"/>
      <c r="F133" s="96"/>
      <c r="G133" s="96"/>
      <c r="H133" s="96"/>
      <c r="I133" s="96"/>
      <c r="J133" s="96"/>
      <c r="K133" s="96"/>
      <c r="L133" s="96"/>
      <c r="M133" s="96"/>
      <c r="N133" s="96"/>
      <c r="O133" s="96"/>
      <c r="P133" s="96"/>
      <c r="Q133" s="96"/>
      <c r="R133" s="96"/>
    </row>
    <row r="134" spans="1:18" ht="12">
      <c r="A134" s="19"/>
      <c r="B134" s="19"/>
      <c r="C134" s="19"/>
      <c r="D134" s="19"/>
      <c r="E134" s="96"/>
      <c r="F134" s="96"/>
      <c r="G134" s="96"/>
      <c r="H134" s="96"/>
      <c r="I134" s="96"/>
      <c r="J134" s="96"/>
      <c r="K134" s="96"/>
      <c r="L134" s="96"/>
      <c r="M134" s="96"/>
      <c r="N134" s="96"/>
      <c r="O134" s="96"/>
      <c r="P134" s="96"/>
      <c r="Q134" s="96"/>
      <c r="R134" s="96"/>
    </row>
    <row r="135" spans="1:18" ht="12">
      <c r="A135" s="19"/>
      <c r="B135" s="19"/>
      <c r="C135" s="19"/>
      <c r="D135" s="19"/>
      <c r="E135" s="96"/>
      <c r="F135" s="96"/>
      <c r="G135" s="96"/>
      <c r="H135" s="96"/>
      <c r="I135" s="96"/>
      <c r="J135" s="96"/>
      <c r="K135" s="96"/>
      <c r="L135" s="96"/>
      <c r="M135" s="96"/>
      <c r="N135" s="96"/>
      <c r="O135" s="96"/>
      <c r="P135" s="96"/>
      <c r="Q135" s="96"/>
      <c r="R135" s="96"/>
    </row>
    <row r="136" spans="1:18" ht="12">
      <c r="A136" s="19"/>
      <c r="B136" s="19"/>
      <c r="C136" s="19"/>
      <c r="D136" s="19"/>
      <c r="E136" s="96"/>
      <c r="F136" s="96"/>
      <c r="G136" s="96"/>
      <c r="H136" s="96"/>
      <c r="I136" s="96"/>
      <c r="J136" s="96"/>
      <c r="K136" s="96"/>
      <c r="L136" s="96"/>
      <c r="M136" s="96"/>
      <c r="N136" s="96"/>
      <c r="O136" s="96"/>
      <c r="P136" s="96"/>
      <c r="Q136" s="96"/>
      <c r="R136" s="96"/>
    </row>
    <row r="137" spans="1:18" ht="12">
      <c r="A137" s="19"/>
      <c r="B137" s="19"/>
      <c r="C137" s="19"/>
      <c r="D137" s="19"/>
      <c r="E137" s="96"/>
      <c r="F137" s="96"/>
      <c r="G137" s="96"/>
      <c r="H137" s="96"/>
      <c r="I137" s="96"/>
      <c r="J137" s="96"/>
      <c r="K137" s="96"/>
      <c r="L137" s="96"/>
      <c r="M137" s="96"/>
      <c r="N137" s="96"/>
      <c r="O137" s="96"/>
      <c r="P137" s="96"/>
      <c r="Q137" s="96"/>
      <c r="R137" s="96"/>
    </row>
    <row r="138" spans="1:18" ht="12">
      <c r="A138" s="19"/>
      <c r="B138" s="19"/>
      <c r="C138" s="19"/>
      <c r="D138" s="19"/>
      <c r="E138" s="96"/>
      <c r="F138" s="96"/>
      <c r="G138" s="96"/>
      <c r="H138" s="96"/>
      <c r="I138" s="96"/>
      <c r="J138" s="96"/>
      <c r="K138" s="96"/>
      <c r="L138" s="96"/>
      <c r="M138" s="96"/>
      <c r="N138" s="96"/>
      <c r="O138" s="96"/>
      <c r="P138" s="96"/>
      <c r="Q138" s="96"/>
      <c r="R138" s="96"/>
    </row>
    <row r="139" spans="1:18" ht="12">
      <c r="A139" s="19"/>
      <c r="B139" s="19"/>
      <c r="C139" s="19"/>
      <c r="D139" s="19"/>
      <c r="E139" s="96"/>
      <c r="F139" s="96"/>
      <c r="G139" s="96"/>
      <c r="H139" s="96"/>
      <c r="I139" s="96"/>
      <c r="J139" s="96"/>
      <c r="K139" s="96"/>
      <c r="L139" s="96"/>
      <c r="M139" s="96"/>
      <c r="N139" s="96"/>
      <c r="O139" s="96"/>
      <c r="P139" s="96"/>
      <c r="Q139" s="96"/>
      <c r="R139" s="96"/>
    </row>
    <row r="140" spans="1:18" ht="12">
      <c r="A140" s="19"/>
      <c r="B140" s="19"/>
      <c r="C140" s="19"/>
      <c r="D140" s="19"/>
      <c r="E140" s="96"/>
      <c r="F140" s="96"/>
      <c r="G140" s="96"/>
      <c r="H140" s="96"/>
      <c r="I140" s="96"/>
      <c r="J140" s="96"/>
      <c r="K140" s="96"/>
      <c r="L140" s="96"/>
      <c r="M140" s="96"/>
      <c r="N140" s="96"/>
      <c r="O140" s="96"/>
      <c r="P140" s="96"/>
      <c r="Q140" s="96"/>
      <c r="R140" s="96"/>
    </row>
    <row r="141" spans="1:18" ht="12">
      <c r="A141" s="19"/>
      <c r="B141" s="19"/>
      <c r="C141" s="19"/>
      <c r="D141" s="19"/>
      <c r="E141" s="96"/>
      <c r="F141" s="96"/>
      <c r="G141" s="96"/>
      <c r="H141" s="96"/>
      <c r="I141" s="96"/>
      <c r="J141" s="96"/>
      <c r="K141" s="96"/>
      <c r="L141" s="96"/>
      <c r="M141" s="96"/>
      <c r="N141" s="96"/>
      <c r="O141" s="96"/>
      <c r="P141" s="96"/>
      <c r="Q141" s="96"/>
      <c r="R141" s="96"/>
    </row>
    <row r="142" spans="1:18" ht="12">
      <c r="A142" s="19"/>
      <c r="B142" s="19"/>
      <c r="C142" s="19"/>
      <c r="D142" s="19"/>
      <c r="E142" s="96"/>
      <c r="F142" s="96"/>
      <c r="G142" s="96"/>
      <c r="H142" s="96"/>
      <c r="I142" s="96"/>
      <c r="J142" s="96"/>
      <c r="K142" s="96"/>
      <c r="L142" s="96"/>
      <c r="M142" s="96"/>
      <c r="N142" s="96"/>
      <c r="O142" s="96"/>
      <c r="P142" s="96"/>
      <c r="Q142" s="96"/>
      <c r="R142" s="96"/>
    </row>
    <row r="143" spans="1:18" ht="12">
      <c r="A143" s="19"/>
      <c r="B143" s="19"/>
      <c r="C143" s="19"/>
      <c r="D143" s="19"/>
      <c r="E143" s="96"/>
      <c r="F143" s="96"/>
      <c r="G143" s="96"/>
      <c r="H143" s="96"/>
      <c r="I143" s="96"/>
      <c r="J143" s="96"/>
      <c r="K143" s="96"/>
      <c r="L143" s="96"/>
      <c r="M143" s="96"/>
      <c r="N143" s="96"/>
      <c r="O143" s="96"/>
      <c r="P143" s="96"/>
      <c r="Q143" s="96"/>
      <c r="R143" s="96"/>
    </row>
    <row r="144" spans="1:18" ht="12">
      <c r="A144" s="19"/>
      <c r="B144" s="19"/>
      <c r="C144" s="19"/>
      <c r="D144" s="19"/>
      <c r="E144" s="96"/>
      <c r="F144" s="96"/>
      <c r="G144" s="96"/>
      <c r="H144" s="96"/>
      <c r="I144" s="96"/>
      <c r="J144" s="96"/>
      <c r="K144" s="96"/>
      <c r="L144" s="96"/>
      <c r="M144" s="96"/>
      <c r="N144" s="96"/>
      <c r="O144" s="96"/>
      <c r="P144" s="96"/>
      <c r="Q144" s="96"/>
      <c r="R144" s="96"/>
    </row>
    <row r="145" spans="1:18" ht="12">
      <c r="A145" s="19"/>
      <c r="B145" s="19"/>
      <c r="C145" s="19"/>
      <c r="D145" s="19"/>
      <c r="E145" s="96"/>
      <c r="F145" s="96"/>
      <c r="G145" s="96"/>
      <c r="H145" s="96"/>
      <c r="I145" s="96"/>
      <c r="J145" s="96"/>
      <c r="K145" s="96"/>
      <c r="L145" s="96"/>
      <c r="M145" s="96"/>
      <c r="N145" s="96"/>
      <c r="O145" s="96"/>
      <c r="P145" s="96"/>
      <c r="Q145" s="96"/>
      <c r="R145" s="96"/>
    </row>
    <row r="146" spans="1:18" ht="12">
      <c r="A146" s="19"/>
      <c r="B146" s="19"/>
      <c r="C146" s="19"/>
      <c r="D146" s="19"/>
      <c r="E146" s="96"/>
      <c r="F146" s="96"/>
      <c r="G146" s="96"/>
      <c r="H146" s="96"/>
      <c r="I146" s="96"/>
      <c r="J146" s="96"/>
      <c r="K146" s="96"/>
      <c r="L146" s="96"/>
      <c r="M146" s="96"/>
      <c r="N146" s="96"/>
      <c r="O146" s="96"/>
      <c r="P146" s="96"/>
      <c r="Q146" s="96"/>
      <c r="R146" s="96"/>
    </row>
    <row r="147" spans="1:18" ht="12">
      <c r="A147" s="19"/>
      <c r="B147" s="19"/>
      <c r="C147" s="19"/>
      <c r="D147" s="19"/>
      <c r="E147" s="96"/>
      <c r="F147" s="96"/>
      <c r="G147" s="96"/>
      <c r="H147" s="96"/>
      <c r="I147" s="96"/>
      <c r="J147" s="96"/>
      <c r="K147" s="96"/>
      <c r="L147" s="96"/>
      <c r="M147" s="96"/>
      <c r="N147" s="96"/>
      <c r="O147" s="96"/>
      <c r="P147" s="96"/>
      <c r="Q147" s="96"/>
      <c r="R147" s="96"/>
    </row>
    <row r="148" spans="1:18" ht="12">
      <c r="A148" s="19"/>
      <c r="B148" s="19"/>
      <c r="C148" s="19"/>
      <c r="D148" s="19"/>
      <c r="E148" s="96"/>
      <c r="F148" s="96"/>
      <c r="G148" s="96"/>
      <c r="H148" s="96"/>
      <c r="I148" s="96"/>
      <c r="J148" s="96"/>
      <c r="K148" s="96"/>
      <c r="L148" s="96"/>
      <c r="M148" s="96"/>
      <c r="N148" s="96"/>
      <c r="O148" s="96"/>
      <c r="P148" s="96"/>
      <c r="Q148" s="96"/>
      <c r="R148" s="96"/>
    </row>
    <row r="149" spans="1:18" ht="12">
      <c r="A149" s="19"/>
      <c r="B149" s="19"/>
      <c r="C149" s="19"/>
      <c r="D149" s="19"/>
      <c r="E149" s="96"/>
      <c r="F149" s="96"/>
      <c r="G149" s="96"/>
      <c r="H149" s="96"/>
      <c r="I149" s="96"/>
      <c r="J149" s="96"/>
      <c r="K149" s="96"/>
      <c r="L149" s="96"/>
      <c r="M149" s="96"/>
      <c r="N149" s="96"/>
      <c r="O149" s="96"/>
      <c r="P149" s="96"/>
      <c r="Q149" s="96"/>
      <c r="R149" s="96"/>
    </row>
    <row r="150" spans="1:18" ht="12">
      <c r="A150" s="19"/>
      <c r="B150" s="19"/>
      <c r="C150" s="19"/>
      <c r="D150" s="19"/>
      <c r="E150" s="96"/>
      <c r="F150" s="96"/>
      <c r="G150" s="96"/>
      <c r="H150" s="96"/>
      <c r="I150" s="96"/>
      <c r="J150" s="96"/>
      <c r="K150" s="96"/>
      <c r="L150" s="96"/>
      <c r="M150" s="96"/>
      <c r="N150" s="96"/>
      <c r="O150" s="96"/>
      <c r="P150" s="96"/>
      <c r="Q150" s="96"/>
      <c r="R150" s="96"/>
    </row>
    <row r="151" spans="1:18" ht="12">
      <c r="A151" s="19"/>
      <c r="B151" s="19"/>
      <c r="C151" s="19"/>
      <c r="D151" s="19"/>
      <c r="E151" s="96"/>
      <c r="F151" s="96"/>
      <c r="G151" s="96"/>
      <c r="H151" s="96"/>
      <c r="I151" s="96"/>
      <c r="J151" s="96"/>
      <c r="K151" s="96"/>
      <c r="L151" s="96"/>
      <c r="M151" s="96"/>
      <c r="N151" s="96"/>
      <c r="O151" s="96"/>
      <c r="P151" s="96"/>
      <c r="Q151" s="96"/>
      <c r="R151" s="96"/>
    </row>
    <row r="152" spans="1:18" ht="12">
      <c r="A152" s="19"/>
      <c r="B152" s="19"/>
      <c r="C152" s="19"/>
      <c r="D152" s="19"/>
      <c r="E152" s="96"/>
      <c r="F152" s="96"/>
      <c r="G152" s="96"/>
      <c r="H152" s="96"/>
      <c r="I152" s="96"/>
      <c r="J152" s="96"/>
      <c r="K152" s="96"/>
      <c r="L152" s="96"/>
      <c r="M152" s="96"/>
      <c r="N152" s="96"/>
      <c r="O152" s="96"/>
      <c r="P152" s="96"/>
      <c r="Q152" s="96"/>
      <c r="R152" s="96"/>
    </row>
    <row r="153" spans="1:18" ht="12">
      <c r="A153" s="19"/>
      <c r="B153" s="19"/>
      <c r="C153" s="19"/>
      <c r="D153" s="19"/>
      <c r="E153" s="96"/>
      <c r="F153" s="96"/>
      <c r="G153" s="96"/>
      <c r="H153" s="96"/>
      <c r="I153" s="96"/>
      <c r="J153" s="96"/>
      <c r="K153" s="96"/>
      <c r="L153" s="96"/>
      <c r="M153" s="96"/>
      <c r="N153" s="96"/>
      <c r="O153" s="96"/>
      <c r="P153" s="96"/>
      <c r="Q153" s="96"/>
      <c r="R153" s="96"/>
    </row>
    <row r="154" spans="1:18" ht="12">
      <c r="A154" s="19"/>
      <c r="B154" s="19"/>
      <c r="C154" s="19"/>
      <c r="D154" s="19"/>
      <c r="E154" s="96"/>
      <c r="F154" s="96"/>
      <c r="G154" s="96"/>
      <c r="H154" s="96"/>
      <c r="I154" s="96"/>
      <c r="J154" s="96"/>
      <c r="K154" s="96"/>
      <c r="L154" s="96"/>
      <c r="M154" s="96"/>
      <c r="N154" s="96"/>
      <c r="O154" s="96"/>
      <c r="P154" s="96"/>
      <c r="Q154" s="96"/>
      <c r="R154" s="96"/>
    </row>
    <row r="155" spans="1:18" ht="12">
      <c r="A155" s="19"/>
      <c r="B155" s="19"/>
      <c r="C155" s="19"/>
      <c r="D155" s="19"/>
      <c r="E155" s="96"/>
      <c r="F155" s="96"/>
      <c r="G155" s="96"/>
      <c r="H155" s="96"/>
      <c r="I155" s="96"/>
      <c r="J155" s="96"/>
      <c r="K155" s="96"/>
      <c r="L155" s="96"/>
      <c r="M155" s="96"/>
      <c r="N155" s="96"/>
      <c r="O155" s="96"/>
      <c r="P155" s="96"/>
      <c r="Q155" s="96"/>
      <c r="R155" s="96"/>
    </row>
    <row r="156" spans="1:18" ht="12">
      <c r="A156" s="19"/>
      <c r="B156" s="19"/>
      <c r="C156" s="19"/>
      <c r="D156" s="19"/>
      <c r="E156" s="96"/>
      <c r="F156" s="96"/>
      <c r="G156" s="96"/>
      <c r="H156" s="96"/>
      <c r="I156" s="96"/>
      <c r="J156" s="96"/>
      <c r="K156" s="96"/>
      <c r="L156" s="96"/>
      <c r="M156" s="96"/>
      <c r="N156" s="96"/>
      <c r="O156" s="96"/>
      <c r="P156" s="96"/>
      <c r="Q156" s="96"/>
      <c r="R156" s="96"/>
    </row>
    <row r="157" spans="1:18" ht="12">
      <c r="A157" s="19"/>
      <c r="B157" s="19"/>
      <c r="C157" s="19"/>
      <c r="D157" s="19"/>
      <c r="E157" s="96"/>
      <c r="F157" s="96"/>
      <c r="G157" s="96"/>
      <c r="H157" s="96"/>
      <c r="I157" s="96"/>
      <c r="J157" s="96"/>
      <c r="K157" s="96"/>
      <c r="L157" s="96"/>
      <c r="M157" s="96"/>
      <c r="N157" s="96"/>
      <c r="O157" s="96"/>
      <c r="P157" s="96"/>
      <c r="Q157" s="96"/>
      <c r="R157" s="96"/>
    </row>
    <row r="158" spans="1:18" ht="12">
      <c r="A158" s="19"/>
      <c r="B158" s="19"/>
      <c r="C158" s="19"/>
      <c r="D158" s="19"/>
      <c r="E158" s="96"/>
      <c r="F158" s="96"/>
      <c r="G158" s="96"/>
      <c r="H158" s="96"/>
      <c r="I158" s="96"/>
      <c r="J158" s="96"/>
      <c r="K158" s="96"/>
      <c r="L158" s="96"/>
      <c r="M158" s="96"/>
      <c r="N158" s="96"/>
      <c r="O158" s="96"/>
      <c r="P158" s="96"/>
      <c r="Q158" s="96"/>
      <c r="R158" s="96"/>
    </row>
    <row r="159" spans="1:18" ht="12">
      <c r="A159" s="19"/>
      <c r="B159" s="19"/>
      <c r="C159" s="19"/>
      <c r="D159" s="19"/>
      <c r="E159" s="96"/>
      <c r="F159" s="96"/>
      <c r="G159" s="96"/>
      <c r="H159" s="96"/>
      <c r="I159" s="96"/>
      <c r="J159" s="96"/>
      <c r="K159" s="96"/>
      <c r="L159" s="96"/>
      <c r="M159" s="96"/>
      <c r="N159" s="96"/>
      <c r="O159" s="96"/>
      <c r="P159" s="96"/>
      <c r="Q159" s="96"/>
      <c r="R159" s="96"/>
    </row>
    <row r="160" spans="1:18" ht="12">
      <c r="A160" s="19"/>
      <c r="B160" s="19"/>
      <c r="C160" s="19"/>
      <c r="D160" s="19"/>
      <c r="E160" s="96"/>
      <c r="F160" s="96"/>
      <c r="G160" s="96"/>
      <c r="H160" s="96"/>
      <c r="I160" s="96"/>
      <c r="J160" s="96"/>
      <c r="K160" s="96"/>
      <c r="L160" s="96"/>
      <c r="M160" s="96"/>
      <c r="N160" s="96"/>
      <c r="O160" s="96"/>
      <c r="P160" s="96"/>
      <c r="Q160" s="96"/>
      <c r="R160" s="96"/>
    </row>
    <row r="161" spans="1:18" ht="12">
      <c r="A161" s="19"/>
      <c r="B161" s="19"/>
      <c r="C161" s="19"/>
      <c r="D161" s="19"/>
      <c r="E161" s="96"/>
      <c r="F161" s="96"/>
      <c r="G161" s="96"/>
      <c r="H161" s="96"/>
      <c r="I161" s="96"/>
      <c r="J161" s="96"/>
      <c r="K161" s="96"/>
      <c r="L161" s="96"/>
      <c r="M161" s="96"/>
      <c r="N161" s="96"/>
      <c r="O161" s="96"/>
      <c r="P161" s="96"/>
      <c r="Q161" s="96"/>
      <c r="R161" s="96"/>
    </row>
    <row r="162" spans="1:18" ht="12">
      <c r="A162" s="19"/>
      <c r="B162" s="19"/>
      <c r="C162" s="19"/>
      <c r="D162" s="19"/>
      <c r="E162" s="96"/>
      <c r="F162" s="96"/>
      <c r="G162" s="96"/>
      <c r="H162" s="96"/>
      <c r="I162" s="96"/>
      <c r="J162" s="96"/>
      <c r="K162" s="96"/>
      <c r="L162" s="96"/>
      <c r="M162" s="96"/>
      <c r="N162" s="96"/>
      <c r="O162" s="96"/>
      <c r="P162" s="96"/>
      <c r="Q162" s="96"/>
      <c r="R162" s="96"/>
    </row>
    <row r="163" spans="1:18" ht="12">
      <c r="A163" s="19"/>
      <c r="B163" s="19"/>
      <c r="C163" s="19"/>
      <c r="D163" s="19"/>
      <c r="E163" s="96"/>
      <c r="F163" s="96"/>
      <c r="G163" s="96"/>
      <c r="H163" s="96"/>
      <c r="I163" s="96"/>
      <c r="J163" s="96"/>
      <c r="K163" s="96"/>
      <c r="L163" s="96"/>
      <c r="M163" s="96"/>
      <c r="N163" s="96"/>
      <c r="O163" s="96"/>
      <c r="P163" s="96"/>
      <c r="Q163" s="96"/>
      <c r="R163" s="96"/>
    </row>
    <row r="164" spans="1:18" ht="12">
      <c r="A164" s="19"/>
      <c r="B164" s="19"/>
      <c r="C164" s="19"/>
      <c r="D164" s="19"/>
      <c r="E164" s="96"/>
      <c r="F164" s="96"/>
      <c r="G164" s="96"/>
      <c r="H164" s="96"/>
      <c r="I164" s="96"/>
      <c r="J164" s="96"/>
      <c r="K164" s="96"/>
      <c r="L164" s="96"/>
      <c r="M164" s="96"/>
      <c r="N164" s="96"/>
      <c r="O164" s="96"/>
      <c r="P164" s="96"/>
      <c r="Q164" s="96"/>
      <c r="R164" s="96"/>
    </row>
    <row r="165" spans="1:18" ht="12">
      <c r="A165" s="19"/>
      <c r="B165" s="19"/>
      <c r="C165" s="19"/>
      <c r="D165" s="19"/>
      <c r="E165" s="96"/>
      <c r="F165" s="96"/>
      <c r="G165" s="96"/>
      <c r="H165" s="96"/>
      <c r="I165" s="96"/>
      <c r="J165" s="96"/>
      <c r="K165" s="96"/>
      <c r="L165" s="96"/>
      <c r="M165" s="96"/>
      <c r="N165" s="96"/>
      <c r="O165" s="96"/>
      <c r="P165" s="96"/>
      <c r="Q165" s="96"/>
      <c r="R165" s="96"/>
    </row>
    <row r="166" spans="1:18" ht="12">
      <c r="A166" s="19"/>
      <c r="B166" s="19"/>
      <c r="C166" s="19"/>
      <c r="D166" s="19"/>
      <c r="E166" s="96"/>
      <c r="F166" s="96"/>
      <c r="G166" s="96"/>
      <c r="H166" s="96"/>
      <c r="I166" s="96"/>
      <c r="J166" s="96"/>
      <c r="K166" s="96"/>
      <c r="L166" s="96"/>
      <c r="M166" s="96"/>
      <c r="N166" s="96"/>
      <c r="O166" s="96"/>
      <c r="P166" s="96"/>
      <c r="Q166" s="96"/>
      <c r="R166" s="96"/>
    </row>
    <row r="167" spans="1:18" ht="12">
      <c r="A167" s="19"/>
      <c r="B167" s="19"/>
      <c r="C167" s="19"/>
      <c r="D167" s="19"/>
      <c r="E167" s="96"/>
      <c r="F167" s="96"/>
      <c r="G167" s="96"/>
      <c r="H167" s="96"/>
      <c r="I167" s="96"/>
      <c r="J167" s="96"/>
      <c r="K167" s="96"/>
      <c r="L167" s="96"/>
      <c r="M167" s="96"/>
      <c r="N167" s="96"/>
      <c r="O167" s="96"/>
      <c r="P167" s="96"/>
      <c r="Q167" s="96"/>
      <c r="R167" s="96"/>
    </row>
    <row r="168" spans="1:18" ht="12">
      <c r="A168" s="19"/>
      <c r="B168" s="19"/>
      <c r="C168" s="19"/>
      <c r="D168" s="19"/>
      <c r="E168" s="96"/>
      <c r="F168" s="96"/>
      <c r="G168" s="96"/>
      <c r="H168" s="96"/>
      <c r="I168" s="96"/>
      <c r="J168" s="96"/>
      <c r="K168" s="96"/>
      <c r="L168" s="96"/>
      <c r="M168" s="96"/>
      <c r="N168" s="96"/>
      <c r="O168" s="96"/>
      <c r="P168" s="96"/>
      <c r="Q168" s="96"/>
      <c r="R168" s="96"/>
    </row>
    <row r="169" spans="1:18" ht="12">
      <c r="A169" s="19"/>
      <c r="B169" s="19"/>
      <c r="C169" s="19"/>
      <c r="D169" s="19"/>
      <c r="E169" s="96"/>
      <c r="F169" s="96"/>
      <c r="G169" s="96"/>
      <c r="H169" s="96"/>
      <c r="I169" s="96"/>
      <c r="J169" s="96"/>
      <c r="K169" s="96"/>
      <c r="L169" s="96"/>
      <c r="M169" s="96"/>
      <c r="N169" s="96"/>
      <c r="O169" s="96"/>
      <c r="P169" s="96"/>
      <c r="Q169" s="96"/>
      <c r="R169" s="96"/>
    </row>
    <row r="170" spans="1:18" ht="12">
      <c r="A170" s="19"/>
      <c r="B170" s="19"/>
      <c r="C170" s="19"/>
      <c r="D170" s="19"/>
      <c r="E170" s="96"/>
      <c r="F170" s="96"/>
      <c r="G170" s="96"/>
      <c r="H170" s="96"/>
      <c r="I170" s="96"/>
      <c r="J170" s="96"/>
      <c r="K170" s="96"/>
      <c r="L170" s="96"/>
      <c r="M170" s="96"/>
      <c r="N170" s="96"/>
      <c r="O170" s="96"/>
      <c r="P170" s="96"/>
      <c r="Q170" s="96"/>
      <c r="R170" s="96"/>
    </row>
    <row r="171" spans="1:18" ht="12">
      <c r="A171" s="19"/>
      <c r="B171" s="19"/>
      <c r="C171" s="19"/>
      <c r="D171" s="19"/>
      <c r="E171" s="96"/>
      <c r="F171" s="96"/>
      <c r="G171" s="96"/>
      <c r="H171" s="96"/>
      <c r="I171" s="96"/>
      <c r="J171" s="96"/>
      <c r="K171" s="96"/>
      <c r="L171" s="96"/>
      <c r="M171" s="96"/>
      <c r="N171" s="96"/>
      <c r="O171" s="96"/>
      <c r="P171" s="96"/>
      <c r="Q171" s="96"/>
      <c r="R171" s="96"/>
    </row>
    <row r="172" spans="1:18" ht="12">
      <c r="A172" s="19"/>
      <c r="B172" s="19"/>
      <c r="C172" s="19"/>
      <c r="D172" s="19"/>
      <c r="E172" s="96"/>
      <c r="F172" s="96"/>
      <c r="G172" s="96"/>
      <c r="H172" s="96"/>
      <c r="I172" s="96"/>
      <c r="J172" s="96"/>
      <c r="K172" s="96"/>
      <c r="L172" s="96"/>
      <c r="M172" s="96"/>
      <c r="N172" s="96"/>
      <c r="O172" s="96"/>
      <c r="P172" s="96"/>
      <c r="Q172" s="96"/>
      <c r="R172" s="96"/>
    </row>
    <row r="173" spans="1:18" ht="12">
      <c r="A173" s="19"/>
      <c r="B173" s="19"/>
      <c r="C173" s="19"/>
      <c r="D173" s="19"/>
      <c r="E173" s="96"/>
      <c r="F173" s="96"/>
      <c r="G173" s="96"/>
      <c r="H173" s="96"/>
      <c r="I173" s="96"/>
      <c r="J173" s="96"/>
      <c r="K173" s="96"/>
      <c r="L173" s="96"/>
      <c r="M173" s="96"/>
      <c r="N173" s="96"/>
      <c r="O173" s="96"/>
      <c r="P173" s="96"/>
      <c r="Q173" s="96"/>
      <c r="R173" s="96"/>
    </row>
    <row r="174" spans="1:18" ht="12">
      <c r="A174" s="19"/>
      <c r="B174" s="19"/>
      <c r="C174" s="19"/>
      <c r="D174" s="19"/>
      <c r="E174" s="96"/>
      <c r="F174" s="96"/>
      <c r="G174" s="96"/>
      <c r="H174" s="96"/>
      <c r="I174" s="96"/>
      <c r="J174" s="96"/>
      <c r="K174" s="96"/>
      <c r="L174" s="96"/>
      <c r="M174" s="96"/>
      <c r="N174" s="96"/>
      <c r="O174" s="96"/>
      <c r="P174" s="96"/>
      <c r="Q174" s="96"/>
      <c r="R174" s="96"/>
    </row>
    <row r="175" spans="1:18" ht="12">
      <c r="A175" s="19"/>
      <c r="B175" s="19"/>
      <c r="C175" s="19"/>
      <c r="D175" s="19"/>
      <c r="E175" s="96"/>
      <c r="F175" s="96"/>
      <c r="G175" s="96"/>
      <c r="H175" s="96"/>
      <c r="I175" s="96"/>
      <c r="J175" s="96"/>
      <c r="K175" s="96"/>
      <c r="L175" s="96"/>
      <c r="M175" s="96"/>
      <c r="N175" s="96"/>
      <c r="O175" s="96"/>
      <c r="P175" s="96"/>
      <c r="Q175" s="96"/>
      <c r="R175" s="96"/>
    </row>
    <row r="176" spans="1:18" ht="12">
      <c r="A176" s="19"/>
      <c r="B176" s="19"/>
      <c r="C176" s="19"/>
      <c r="D176" s="19"/>
      <c r="E176" s="96"/>
      <c r="F176" s="96"/>
      <c r="G176" s="96"/>
      <c r="H176" s="96"/>
      <c r="I176" s="96"/>
      <c r="J176" s="96"/>
      <c r="K176" s="96"/>
      <c r="L176" s="96"/>
      <c r="M176" s="96"/>
      <c r="N176" s="96"/>
      <c r="O176" s="96"/>
      <c r="P176" s="96"/>
      <c r="Q176" s="96"/>
      <c r="R176" s="96"/>
    </row>
    <row r="177" spans="1:18" ht="12">
      <c r="A177" s="19"/>
      <c r="B177" s="19"/>
      <c r="C177" s="19"/>
      <c r="D177" s="19"/>
      <c r="E177" s="96"/>
      <c r="F177" s="96"/>
      <c r="G177" s="96"/>
      <c r="H177" s="96"/>
      <c r="I177" s="96"/>
      <c r="J177" s="96"/>
      <c r="K177" s="96"/>
      <c r="L177" s="96"/>
      <c r="M177" s="96"/>
      <c r="N177" s="96"/>
      <c r="O177" s="96"/>
      <c r="P177" s="96"/>
      <c r="Q177" s="96"/>
      <c r="R177" s="96"/>
    </row>
    <row r="178" spans="1:18" ht="12">
      <c r="A178" s="19"/>
      <c r="B178" s="19"/>
      <c r="C178" s="19"/>
      <c r="D178" s="19"/>
      <c r="E178" s="96"/>
      <c r="F178" s="96"/>
      <c r="G178" s="96"/>
      <c r="H178" s="96"/>
      <c r="I178" s="96"/>
      <c r="J178" s="96"/>
      <c r="K178" s="96"/>
      <c r="L178" s="96"/>
      <c r="M178" s="96"/>
      <c r="N178" s="96"/>
      <c r="O178" s="96"/>
      <c r="P178" s="96"/>
      <c r="Q178" s="96"/>
      <c r="R178" s="96"/>
    </row>
    <row r="179" spans="1:18" ht="12">
      <c r="A179" s="19"/>
      <c r="B179" s="19"/>
      <c r="C179" s="19"/>
      <c r="D179" s="19"/>
      <c r="E179" s="96"/>
      <c r="F179" s="96"/>
      <c r="G179" s="96"/>
      <c r="H179" s="96"/>
      <c r="I179" s="96"/>
      <c r="J179" s="96"/>
      <c r="K179" s="96"/>
      <c r="L179" s="96"/>
      <c r="M179" s="96"/>
      <c r="N179" s="96"/>
      <c r="O179" s="96"/>
      <c r="P179" s="96"/>
      <c r="Q179" s="96"/>
      <c r="R179" s="96"/>
    </row>
    <row r="180" spans="1:18" ht="12">
      <c r="A180" s="19"/>
      <c r="B180" s="19"/>
      <c r="C180" s="19"/>
      <c r="D180" s="19"/>
      <c r="E180" s="96"/>
      <c r="F180" s="96"/>
      <c r="G180" s="96"/>
      <c r="H180" s="96"/>
      <c r="I180" s="96"/>
      <c r="J180" s="96"/>
      <c r="K180" s="96"/>
      <c r="L180" s="96"/>
      <c r="M180" s="96"/>
      <c r="N180" s="96"/>
      <c r="O180" s="96"/>
      <c r="P180" s="96"/>
      <c r="Q180" s="96"/>
      <c r="R180" s="96"/>
    </row>
    <row r="181" spans="1:18" ht="12">
      <c r="A181" s="19"/>
      <c r="B181" s="19"/>
      <c r="C181" s="19"/>
      <c r="D181" s="19"/>
      <c r="E181" s="96"/>
      <c r="F181" s="96"/>
      <c r="G181" s="96"/>
      <c r="H181" s="96"/>
      <c r="I181" s="96"/>
      <c r="J181" s="96"/>
      <c r="K181" s="96"/>
      <c r="L181" s="96"/>
      <c r="M181" s="96"/>
      <c r="N181" s="96"/>
      <c r="O181" s="96"/>
      <c r="P181" s="96"/>
      <c r="Q181" s="96"/>
      <c r="R181" s="96"/>
    </row>
    <row r="182" spans="1:18" ht="12">
      <c r="A182" s="19"/>
      <c r="B182" s="19"/>
      <c r="C182" s="19"/>
      <c r="D182" s="19"/>
      <c r="E182" s="96"/>
      <c r="F182" s="96"/>
      <c r="G182" s="96"/>
      <c r="H182" s="96"/>
      <c r="I182" s="96"/>
      <c r="J182" s="96"/>
      <c r="K182" s="96"/>
      <c r="L182" s="96"/>
      <c r="M182" s="96"/>
      <c r="N182" s="96"/>
      <c r="O182" s="96"/>
      <c r="P182" s="96"/>
      <c r="Q182" s="96"/>
      <c r="R182" s="96"/>
    </row>
    <row r="183" spans="1:18" ht="12">
      <c r="A183" s="19"/>
      <c r="B183" s="19"/>
      <c r="C183" s="19"/>
      <c r="D183" s="19"/>
      <c r="E183" s="96"/>
      <c r="F183" s="96"/>
      <c r="G183" s="96"/>
      <c r="H183" s="96"/>
      <c r="I183" s="96"/>
      <c r="J183" s="96"/>
      <c r="K183" s="96"/>
      <c r="L183" s="96"/>
      <c r="M183" s="96"/>
      <c r="N183" s="96"/>
      <c r="O183" s="96"/>
      <c r="P183" s="96"/>
      <c r="Q183" s="96"/>
      <c r="R183" s="96"/>
    </row>
    <row r="184" spans="1:18" ht="12">
      <c r="A184" s="19"/>
      <c r="B184" s="19"/>
      <c r="C184" s="19"/>
      <c r="D184" s="19"/>
      <c r="E184" s="96"/>
      <c r="F184" s="96"/>
      <c r="G184" s="96"/>
      <c r="H184" s="96"/>
      <c r="I184" s="96"/>
      <c r="J184" s="96"/>
      <c r="K184" s="96"/>
      <c r="L184" s="96"/>
      <c r="M184" s="96"/>
      <c r="N184" s="96"/>
      <c r="O184" s="96"/>
      <c r="P184" s="96"/>
      <c r="Q184" s="96"/>
      <c r="R184" s="96"/>
    </row>
    <row r="185" spans="1:18" ht="12">
      <c r="A185" s="19"/>
      <c r="B185" s="19"/>
      <c r="C185" s="19"/>
      <c r="D185" s="19"/>
      <c r="E185" s="96"/>
      <c r="F185" s="96"/>
      <c r="G185" s="96"/>
      <c r="H185" s="96"/>
      <c r="I185" s="96"/>
      <c r="J185" s="96"/>
      <c r="K185" s="96"/>
      <c r="L185" s="96"/>
      <c r="M185" s="96"/>
      <c r="N185" s="96"/>
      <c r="O185" s="96"/>
      <c r="P185" s="96"/>
      <c r="Q185" s="96"/>
      <c r="R185" s="96"/>
    </row>
    <row r="186" spans="1:18" ht="12">
      <c r="A186" s="19"/>
      <c r="B186" s="19"/>
      <c r="C186" s="19"/>
      <c r="D186" s="19"/>
      <c r="E186" s="96"/>
      <c r="F186" s="96"/>
      <c r="G186" s="96"/>
      <c r="H186" s="96"/>
      <c r="I186" s="96"/>
      <c r="J186" s="96"/>
      <c r="K186" s="96"/>
      <c r="L186" s="96"/>
      <c r="M186" s="96"/>
      <c r="N186" s="96"/>
      <c r="O186" s="96"/>
      <c r="P186" s="96"/>
      <c r="Q186" s="96"/>
      <c r="R186" s="96"/>
    </row>
    <row r="187" spans="1:18" ht="12">
      <c r="A187" s="19"/>
      <c r="B187" s="19"/>
      <c r="C187" s="19"/>
      <c r="D187" s="19"/>
      <c r="E187" s="96"/>
      <c r="F187" s="96"/>
      <c r="G187" s="96"/>
      <c r="H187" s="96"/>
      <c r="I187" s="96"/>
      <c r="J187" s="96"/>
      <c r="K187" s="96"/>
      <c r="L187" s="96"/>
      <c r="M187" s="96"/>
      <c r="N187" s="96"/>
      <c r="O187" s="96"/>
      <c r="P187" s="96"/>
      <c r="Q187" s="96"/>
      <c r="R187" s="96"/>
    </row>
    <row r="188" spans="1:18" ht="12">
      <c r="A188" s="19"/>
      <c r="B188" s="19"/>
      <c r="C188" s="19"/>
      <c r="D188" s="19"/>
      <c r="E188" s="96"/>
      <c r="F188" s="96"/>
      <c r="G188" s="96"/>
      <c r="H188" s="96"/>
      <c r="I188" s="96"/>
      <c r="J188" s="96"/>
      <c r="K188" s="96"/>
      <c r="L188" s="96"/>
      <c r="M188" s="96"/>
      <c r="N188" s="96"/>
      <c r="O188" s="96"/>
      <c r="P188" s="96"/>
      <c r="Q188" s="96"/>
      <c r="R188" s="96"/>
    </row>
    <row r="189" spans="1:18" ht="12">
      <c r="A189" s="19"/>
      <c r="B189" s="19"/>
      <c r="C189" s="19"/>
      <c r="D189" s="19"/>
      <c r="E189" s="96"/>
      <c r="F189" s="96"/>
      <c r="G189" s="96"/>
      <c r="H189" s="96"/>
      <c r="I189" s="96"/>
      <c r="J189" s="96"/>
      <c r="K189" s="96"/>
      <c r="L189" s="96"/>
      <c r="M189" s="96"/>
      <c r="N189" s="96"/>
      <c r="O189" s="96"/>
      <c r="P189" s="96"/>
      <c r="Q189" s="96"/>
      <c r="R189" s="96"/>
    </row>
    <row r="190" spans="1:18" ht="12">
      <c r="A190" s="19"/>
      <c r="B190" s="19"/>
      <c r="C190" s="19"/>
      <c r="D190" s="19"/>
      <c r="E190" s="96"/>
      <c r="F190" s="96"/>
      <c r="G190" s="96"/>
      <c r="H190" s="96"/>
      <c r="I190" s="96"/>
      <c r="J190" s="96"/>
      <c r="K190" s="96"/>
      <c r="L190" s="96"/>
      <c r="M190" s="96"/>
      <c r="N190" s="96"/>
      <c r="O190" s="96"/>
      <c r="P190" s="96"/>
      <c r="Q190" s="96"/>
      <c r="R190" s="96"/>
    </row>
    <row r="191" spans="1:18" ht="12">
      <c r="A191" s="19"/>
      <c r="B191" s="19"/>
      <c r="C191" s="19"/>
      <c r="D191" s="19"/>
      <c r="E191" s="96"/>
      <c r="F191" s="96"/>
      <c r="G191" s="96"/>
      <c r="H191" s="96"/>
      <c r="I191" s="96"/>
      <c r="J191" s="96"/>
      <c r="K191" s="96"/>
      <c r="L191" s="96"/>
      <c r="M191" s="96"/>
      <c r="N191" s="96"/>
      <c r="O191" s="96"/>
      <c r="P191" s="96"/>
      <c r="Q191" s="96"/>
      <c r="R191" s="96"/>
    </row>
    <row r="192" spans="1:18" ht="12">
      <c r="A192" s="19"/>
      <c r="B192" s="19"/>
      <c r="C192" s="19"/>
      <c r="D192" s="19"/>
      <c r="E192" s="96"/>
      <c r="F192" s="96"/>
      <c r="G192" s="96"/>
      <c r="H192" s="96"/>
      <c r="I192" s="96"/>
      <c r="J192" s="96"/>
      <c r="K192" s="96"/>
      <c r="L192" s="96"/>
      <c r="M192" s="96"/>
      <c r="N192" s="96"/>
      <c r="O192" s="96"/>
      <c r="P192" s="96"/>
      <c r="Q192" s="96"/>
      <c r="R192" s="96"/>
    </row>
    <row r="193" spans="1:18" ht="12">
      <c r="A193" s="19"/>
      <c r="B193" s="19"/>
      <c r="C193" s="19"/>
      <c r="D193" s="19"/>
      <c r="E193" s="96"/>
      <c r="F193" s="96"/>
      <c r="G193" s="96"/>
      <c r="H193" s="96"/>
      <c r="I193" s="96"/>
      <c r="J193" s="96"/>
      <c r="K193" s="96"/>
      <c r="L193" s="96"/>
      <c r="M193" s="96"/>
      <c r="N193" s="96"/>
      <c r="O193" s="96"/>
      <c r="P193" s="96"/>
      <c r="Q193" s="96"/>
      <c r="R193" s="96"/>
    </row>
    <row r="194" spans="1:18" ht="12">
      <c r="A194" s="19"/>
      <c r="B194" s="19"/>
      <c r="C194" s="19"/>
      <c r="D194" s="19"/>
      <c r="E194" s="96"/>
      <c r="F194" s="96"/>
      <c r="G194" s="96"/>
      <c r="H194" s="96"/>
      <c r="I194" s="96"/>
      <c r="J194" s="96"/>
      <c r="K194" s="96"/>
      <c r="L194" s="96"/>
      <c r="M194" s="96"/>
      <c r="N194" s="96"/>
      <c r="O194" s="96"/>
      <c r="P194" s="96"/>
      <c r="Q194" s="96"/>
      <c r="R194" s="96"/>
    </row>
    <row r="195" spans="1:18" ht="12">
      <c r="A195" s="19"/>
      <c r="B195" s="19"/>
      <c r="C195" s="19"/>
      <c r="D195" s="19"/>
      <c r="E195" s="96"/>
      <c r="F195" s="96"/>
      <c r="G195" s="96"/>
      <c r="H195" s="96"/>
      <c r="I195" s="96"/>
      <c r="J195" s="96"/>
      <c r="K195" s="96"/>
      <c r="L195" s="96"/>
      <c r="M195" s="96"/>
      <c r="N195" s="96"/>
      <c r="O195" s="96"/>
      <c r="P195" s="96"/>
      <c r="Q195" s="96"/>
      <c r="R195" s="96"/>
    </row>
    <row r="196" spans="1:18" ht="12">
      <c r="A196" s="19"/>
      <c r="B196" s="19"/>
      <c r="C196" s="19"/>
      <c r="D196" s="19"/>
      <c r="E196" s="96"/>
      <c r="F196" s="96"/>
      <c r="G196" s="96"/>
      <c r="H196" s="96"/>
      <c r="I196" s="96"/>
      <c r="J196" s="96"/>
      <c r="K196" s="96"/>
      <c r="L196" s="96"/>
      <c r="M196" s="96"/>
      <c r="N196" s="96"/>
      <c r="O196" s="96"/>
      <c r="P196" s="96"/>
      <c r="Q196" s="96"/>
      <c r="R196" s="96"/>
    </row>
    <row r="197" spans="1:18" ht="12">
      <c r="A197" s="19"/>
      <c r="B197" s="19"/>
      <c r="C197" s="19"/>
      <c r="D197" s="19"/>
      <c r="E197" s="96"/>
      <c r="F197" s="96"/>
      <c r="G197" s="96"/>
      <c r="H197" s="96"/>
      <c r="I197" s="96"/>
      <c r="J197" s="96"/>
      <c r="K197" s="96"/>
      <c r="L197" s="96"/>
      <c r="M197" s="96"/>
      <c r="N197" s="96"/>
      <c r="O197" s="96"/>
      <c r="P197" s="96"/>
      <c r="Q197" s="96"/>
      <c r="R197" s="96"/>
    </row>
    <row r="198" spans="1:18" ht="12">
      <c r="A198" s="19"/>
      <c r="B198" s="19"/>
      <c r="C198" s="19"/>
      <c r="D198" s="19"/>
      <c r="E198" s="96"/>
      <c r="F198" s="96"/>
      <c r="G198" s="96"/>
      <c r="H198" s="96"/>
      <c r="I198" s="96"/>
      <c r="J198" s="96"/>
      <c r="K198" s="96"/>
      <c r="L198" s="96"/>
      <c r="M198" s="96"/>
      <c r="N198" s="96"/>
      <c r="O198" s="96"/>
      <c r="P198" s="96"/>
      <c r="Q198" s="96"/>
      <c r="R198" s="96"/>
    </row>
    <row r="199" spans="1:18" ht="12">
      <c r="A199" s="19"/>
      <c r="B199" s="19"/>
      <c r="C199" s="19"/>
      <c r="D199" s="19"/>
      <c r="E199" s="96"/>
      <c r="F199" s="96"/>
      <c r="G199" s="96"/>
      <c r="H199" s="96"/>
      <c r="I199" s="96"/>
      <c r="J199" s="96"/>
      <c r="K199" s="96"/>
      <c r="L199" s="96"/>
      <c r="M199" s="96"/>
      <c r="N199" s="96"/>
      <c r="O199" s="96"/>
      <c r="P199" s="96"/>
      <c r="Q199" s="96"/>
      <c r="R199" s="96"/>
    </row>
    <row r="200" spans="1:18" ht="12">
      <c r="A200" s="19"/>
      <c r="B200" s="19"/>
      <c r="C200" s="19"/>
      <c r="D200" s="19"/>
      <c r="E200" s="96"/>
      <c r="F200" s="96"/>
      <c r="G200" s="96"/>
      <c r="H200" s="96"/>
      <c r="I200" s="96"/>
      <c r="J200" s="96"/>
      <c r="K200" s="96"/>
      <c r="L200" s="96"/>
      <c r="M200" s="96"/>
      <c r="N200" s="96"/>
      <c r="O200" s="96"/>
      <c r="P200" s="96"/>
      <c r="Q200" s="96"/>
      <c r="R200" s="96"/>
    </row>
    <row r="201" spans="1:18" ht="12">
      <c r="A201" s="19"/>
      <c r="B201" s="19"/>
      <c r="C201" s="19"/>
      <c r="D201" s="19"/>
      <c r="E201" s="96"/>
      <c r="F201" s="96"/>
      <c r="G201" s="96"/>
      <c r="H201" s="96"/>
      <c r="I201" s="96"/>
      <c r="J201" s="96"/>
      <c r="K201" s="96"/>
      <c r="L201" s="96"/>
      <c r="M201" s="96"/>
      <c r="N201" s="96"/>
      <c r="O201" s="96"/>
      <c r="P201" s="96"/>
      <c r="Q201" s="96"/>
      <c r="R201" s="96"/>
    </row>
    <row r="202" spans="1:18" ht="12">
      <c r="A202" s="19"/>
      <c r="B202" s="19"/>
      <c r="C202" s="19"/>
      <c r="D202" s="19"/>
      <c r="E202" s="96"/>
      <c r="F202" s="96"/>
      <c r="G202" s="96"/>
      <c r="H202" s="96"/>
      <c r="I202" s="96"/>
      <c r="J202" s="96"/>
      <c r="K202" s="96"/>
      <c r="L202" s="96"/>
      <c r="M202" s="96"/>
      <c r="N202" s="96"/>
      <c r="O202" s="96"/>
      <c r="P202" s="96"/>
      <c r="Q202" s="96"/>
      <c r="R202" s="96"/>
    </row>
    <row r="203" spans="1:18" ht="12">
      <c r="A203" s="19"/>
      <c r="B203" s="19"/>
      <c r="C203" s="19"/>
      <c r="D203" s="19"/>
      <c r="E203" s="96"/>
      <c r="F203" s="96"/>
      <c r="G203" s="96"/>
      <c r="H203" s="96"/>
      <c r="I203" s="96"/>
      <c r="J203" s="96"/>
      <c r="K203" s="96"/>
      <c r="L203" s="96"/>
      <c r="M203" s="96"/>
      <c r="N203" s="96"/>
      <c r="O203" s="96"/>
      <c r="P203" s="96"/>
      <c r="Q203" s="96"/>
      <c r="R203" s="96"/>
    </row>
    <row r="204" spans="1:18" ht="12">
      <c r="A204" s="19"/>
      <c r="B204" s="19"/>
      <c r="C204" s="19"/>
      <c r="D204" s="19"/>
      <c r="E204" s="96"/>
      <c r="F204" s="96"/>
      <c r="G204" s="96"/>
      <c r="H204" s="96"/>
      <c r="I204" s="96"/>
      <c r="J204" s="96"/>
      <c r="K204" s="96"/>
      <c r="L204" s="96"/>
      <c r="M204" s="96"/>
      <c r="N204" s="96"/>
      <c r="O204" s="96"/>
      <c r="P204" s="96"/>
      <c r="Q204" s="96"/>
      <c r="R204" s="96"/>
    </row>
    <row r="205" spans="1:18" ht="12">
      <c r="A205" s="19"/>
      <c r="B205" s="19"/>
      <c r="C205" s="19"/>
      <c r="D205" s="19"/>
      <c r="E205" s="96"/>
      <c r="F205" s="96"/>
      <c r="G205" s="96"/>
      <c r="H205" s="96"/>
      <c r="I205" s="96"/>
      <c r="J205" s="96"/>
      <c r="K205" s="96"/>
      <c r="L205" s="96"/>
      <c r="M205" s="96"/>
      <c r="N205" s="96"/>
      <c r="O205" s="96"/>
      <c r="P205" s="96"/>
      <c r="Q205" s="96"/>
      <c r="R205" s="96"/>
    </row>
    <row r="206" spans="1:18" ht="12">
      <c r="A206" s="19"/>
      <c r="B206" s="19"/>
      <c r="C206" s="19"/>
      <c r="D206" s="19"/>
      <c r="E206" s="96"/>
      <c r="F206" s="96"/>
      <c r="G206" s="96"/>
      <c r="H206" s="96"/>
      <c r="I206" s="96"/>
      <c r="J206" s="96"/>
      <c r="K206" s="96"/>
      <c r="L206" s="96"/>
      <c r="M206" s="96"/>
      <c r="N206" s="96"/>
      <c r="O206" s="96"/>
      <c r="P206" s="96"/>
      <c r="Q206" s="96"/>
      <c r="R206" s="96"/>
    </row>
    <row r="207" spans="1:18" ht="12">
      <c r="A207" s="19"/>
      <c r="B207" s="19"/>
      <c r="C207" s="19"/>
      <c r="D207" s="19"/>
      <c r="E207" s="96"/>
      <c r="F207" s="96"/>
      <c r="G207" s="96"/>
      <c r="H207" s="96"/>
      <c r="I207" s="96"/>
      <c r="J207" s="96"/>
      <c r="K207" s="96"/>
      <c r="L207" s="96"/>
      <c r="M207" s="96"/>
      <c r="N207" s="96"/>
      <c r="O207" s="96"/>
      <c r="P207" s="96"/>
      <c r="Q207" s="96"/>
      <c r="R207" s="96"/>
    </row>
    <row r="208" spans="1:18" ht="12">
      <c r="A208" s="19"/>
      <c r="B208" s="19"/>
      <c r="C208" s="19"/>
      <c r="D208" s="19"/>
      <c r="E208" s="96"/>
      <c r="F208" s="96"/>
      <c r="G208" s="96"/>
      <c r="H208" s="96"/>
      <c r="I208" s="96"/>
      <c r="J208" s="96"/>
      <c r="K208" s="96"/>
      <c r="L208" s="96"/>
      <c r="M208" s="96"/>
      <c r="N208" s="96"/>
      <c r="O208" s="96"/>
      <c r="P208" s="96"/>
      <c r="Q208" s="96"/>
      <c r="R208" s="96"/>
    </row>
    <row r="209" spans="1:18" ht="12">
      <c r="A209" s="19"/>
      <c r="B209" s="19"/>
      <c r="C209" s="19"/>
      <c r="D209" s="19"/>
      <c r="E209" s="96"/>
      <c r="F209" s="96"/>
      <c r="G209" s="96"/>
      <c r="H209" s="96"/>
      <c r="I209" s="96"/>
      <c r="J209" s="96"/>
      <c r="K209" s="96"/>
      <c r="L209" s="96"/>
      <c r="M209" s="96"/>
      <c r="N209" s="96"/>
      <c r="O209" s="96"/>
      <c r="P209" s="96"/>
      <c r="Q209" s="96"/>
      <c r="R209" s="96"/>
    </row>
    <row r="210" spans="1:18" ht="12">
      <c r="A210" s="19"/>
      <c r="B210" s="19"/>
      <c r="C210" s="19"/>
      <c r="D210" s="19"/>
      <c r="E210" s="96"/>
      <c r="F210" s="96"/>
      <c r="G210" s="96"/>
      <c r="H210" s="96"/>
      <c r="I210" s="96"/>
      <c r="J210" s="96"/>
      <c r="K210" s="96"/>
      <c r="L210" s="96"/>
      <c r="M210" s="96"/>
      <c r="N210" s="96"/>
      <c r="O210" s="96"/>
      <c r="P210" s="96"/>
      <c r="Q210" s="96"/>
      <c r="R210" s="96"/>
    </row>
    <row r="211" spans="1:18" ht="12">
      <c r="A211" s="19"/>
      <c r="B211" s="19"/>
      <c r="C211" s="19"/>
      <c r="D211" s="19"/>
      <c r="E211" s="96"/>
      <c r="F211" s="96"/>
      <c r="G211" s="96"/>
      <c r="H211" s="96"/>
      <c r="I211" s="96"/>
      <c r="J211" s="96"/>
      <c r="K211" s="96"/>
      <c r="L211" s="96"/>
      <c r="M211" s="96"/>
      <c r="N211" s="96"/>
      <c r="O211" s="96"/>
      <c r="P211" s="96"/>
      <c r="Q211" s="96"/>
      <c r="R211" s="96"/>
    </row>
    <row r="212" spans="1:18" ht="12">
      <c r="A212" s="19"/>
      <c r="B212" s="19"/>
      <c r="C212" s="19"/>
      <c r="D212" s="19"/>
      <c r="E212" s="96"/>
      <c r="F212" s="96"/>
      <c r="G212" s="96"/>
      <c r="H212" s="96"/>
      <c r="I212" s="96"/>
      <c r="J212" s="96"/>
      <c r="K212" s="96"/>
      <c r="L212" s="96"/>
      <c r="M212" s="96"/>
      <c r="N212" s="96"/>
      <c r="O212" s="96"/>
      <c r="P212" s="96"/>
      <c r="Q212" s="96"/>
      <c r="R212" s="96"/>
    </row>
    <row r="213" spans="1:18" ht="12">
      <c r="A213" s="19"/>
      <c r="B213" s="19"/>
      <c r="C213" s="19"/>
      <c r="D213" s="19"/>
      <c r="E213" s="96"/>
      <c r="F213" s="96"/>
      <c r="G213" s="96"/>
      <c r="H213" s="96"/>
      <c r="I213" s="96"/>
      <c r="J213" s="96"/>
      <c r="K213" s="96"/>
      <c r="L213" s="96"/>
      <c r="M213" s="96"/>
      <c r="N213" s="96"/>
      <c r="O213" s="96"/>
      <c r="P213" s="96"/>
      <c r="Q213" s="96"/>
      <c r="R213" s="96"/>
    </row>
    <row r="214" spans="1:18" ht="12">
      <c r="A214" s="19"/>
      <c r="B214" s="19"/>
      <c r="C214" s="19"/>
      <c r="D214" s="19"/>
      <c r="E214" s="96"/>
      <c r="F214" s="96"/>
      <c r="G214" s="96"/>
      <c r="H214" s="96"/>
      <c r="I214" s="96"/>
      <c r="J214" s="96"/>
      <c r="K214" s="96"/>
      <c r="L214" s="96"/>
      <c r="M214" s="96"/>
      <c r="N214" s="96"/>
      <c r="O214" s="96"/>
      <c r="P214" s="96"/>
      <c r="Q214" s="96"/>
      <c r="R214" s="96"/>
    </row>
    <row r="215" spans="1:18" ht="12">
      <c r="A215" s="19"/>
      <c r="B215" s="19"/>
      <c r="C215" s="19"/>
      <c r="D215" s="19"/>
      <c r="E215" s="96"/>
      <c r="F215" s="96"/>
      <c r="G215" s="96"/>
      <c r="H215" s="96"/>
      <c r="I215" s="96"/>
      <c r="J215" s="96"/>
      <c r="K215" s="96"/>
      <c r="L215" s="96"/>
      <c r="M215" s="96"/>
      <c r="N215" s="96"/>
      <c r="O215" s="96"/>
      <c r="P215" s="96"/>
      <c r="Q215" s="96"/>
      <c r="R215" s="96"/>
    </row>
    <row r="216" spans="1:18" ht="12">
      <c r="A216" s="19"/>
      <c r="B216" s="19"/>
      <c r="C216" s="19"/>
      <c r="D216" s="19"/>
      <c r="E216" s="96"/>
      <c r="F216" s="96"/>
      <c r="G216" s="96"/>
      <c r="H216" s="96"/>
      <c r="I216" s="96"/>
      <c r="J216" s="96"/>
      <c r="K216" s="96"/>
      <c r="L216" s="96"/>
      <c r="M216" s="96"/>
      <c r="N216" s="96"/>
      <c r="O216" s="96"/>
      <c r="P216" s="96"/>
      <c r="Q216" s="96"/>
      <c r="R216" s="96"/>
    </row>
    <row r="217" spans="1:18" ht="12">
      <c r="A217" s="19"/>
      <c r="B217" s="19"/>
      <c r="C217" s="19"/>
      <c r="D217" s="19"/>
      <c r="E217" s="96"/>
      <c r="F217" s="96"/>
      <c r="G217" s="96"/>
      <c r="H217" s="96"/>
      <c r="I217" s="96"/>
      <c r="J217" s="96"/>
      <c r="K217" s="96"/>
      <c r="L217" s="96"/>
      <c r="M217" s="96"/>
      <c r="N217" s="96"/>
      <c r="O217" s="96"/>
      <c r="P217" s="96"/>
      <c r="Q217" s="96"/>
      <c r="R217" s="96"/>
    </row>
    <row r="218" spans="1:18" ht="12">
      <c r="A218" s="19"/>
      <c r="B218" s="19"/>
      <c r="C218" s="19"/>
      <c r="D218" s="19"/>
      <c r="E218" s="96"/>
      <c r="F218" s="96"/>
      <c r="G218" s="96"/>
      <c r="H218" s="96"/>
      <c r="I218" s="96"/>
      <c r="J218" s="96"/>
      <c r="K218" s="96"/>
      <c r="L218" s="96"/>
      <c r="M218" s="96"/>
      <c r="N218" s="96"/>
      <c r="O218" s="96"/>
      <c r="P218" s="96"/>
      <c r="Q218" s="96"/>
      <c r="R218" s="96"/>
    </row>
  </sheetData>
  <sheetProtection sheet="1" objects="1" scenarios="1" selectLockedCells="1"/>
  <pageMargins left="0.75" right="0.75" top="1" bottom="1" header="0.5" footer="0.5"/>
  <pageSetup orientation="portrait" horizontalDpi="4294967293" verticalDpi="0"/>
  <headerFooter alignWithMargins="0"/>
  <drawing r:id="rId1"/>
  <extLst>
    <ext xmlns:mx="http://schemas.microsoft.com/office/mac/excel/2008/main" uri="{64002731-A6B0-56B0-2670-7721B7C09600}">
      <mx:PLV Mode="0" OnePage="0" WScale="0"/>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2" enableFormatConditionsCalculation="0"/>
  <dimension ref="A1:M51"/>
  <sheetViews>
    <sheetView showGridLines="0" showRowColHeaders="0" showZeros="0" zoomScale="80" zoomScaleNormal="80" zoomScalePageLayoutView="80" workbookViewId="0">
      <selection activeCell="L1" sqref="L1"/>
    </sheetView>
  </sheetViews>
  <sheetFormatPr baseColWidth="10" defaultColWidth="8.83203125" defaultRowHeight="12" x14ac:dyDescent="0"/>
  <cols>
    <col min="1" max="1" width="4.6640625" style="3" customWidth="1"/>
    <col min="2" max="2" width="56.83203125" style="3" customWidth="1"/>
    <col min="3" max="3" width="4.6640625" style="3" customWidth="1"/>
    <col min="4" max="4" width="26.5" style="3" customWidth="1"/>
    <col min="5" max="5" width="2.5" style="3" customWidth="1"/>
    <col min="6" max="10" width="13.6640625" style="3" customWidth="1"/>
    <col min="11" max="11" width="2.5" style="3" customWidth="1"/>
    <col min="12" max="12" width="26.5" style="3" customWidth="1"/>
    <col min="13" max="13" width="8.83203125" style="3"/>
    <col min="14" max="14" width="13.6640625" style="3" customWidth="1"/>
    <col min="15" max="16384" width="8.83203125" style="3"/>
  </cols>
  <sheetData>
    <row r="1" spans="1:13" s="108" customFormat="1" ht="100" customHeight="1">
      <c r="L1" s="110"/>
    </row>
    <row r="2" spans="1:13" s="108" customFormat="1" ht="12.75" customHeight="1">
      <c r="D2" s="109"/>
      <c r="L2" s="110"/>
    </row>
    <row r="3" spans="1:13" ht="12.75" customHeight="1">
      <c r="A3" s="108"/>
      <c r="B3" s="108"/>
      <c r="C3" s="108"/>
      <c r="D3" s="111"/>
      <c r="E3" s="108"/>
      <c r="F3" s="108"/>
      <c r="G3" s="108"/>
      <c r="H3" s="108"/>
      <c r="I3" s="108"/>
      <c r="J3" s="108"/>
      <c r="K3" s="108"/>
      <c r="L3" s="108"/>
      <c r="M3" s="108"/>
    </row>
    <row r="4" spans="1:13" ht="18" customHeight="1">
      <c r="A4" s="108"/>
      <c r="B4" s="108"/>
      <c r="C4" s="108"/>
      <c r="D4" s="111"/>
      <c r="E4" s="108"/>
      <c r="F4" s="108"/>
      <c r="G4" s="108"/>
      <c r="H4" s="112" t="s">
        <v>214</v>
      </c>
      <c r="I4" s="108"/>
      <c r="J4" s="108"/>
      <c r="K4" s="108"/>
      <c r="L4" s="108"/>
      <c r="M4" s="108"/>
    </row>
    <row r="5" spans="1:13" ht="12.75" customHeight="1" thickBot="1">
      <c r="A5" s="108"/>
      <c r="B5" s="108"/>
      <c r="C5" s="108"/>
      <c r="D5" s="111"/>
      <c r="E5" s="108"/>
      <c r="F5" s="108"/>
      <c r="G5" s="108"/>
      <c r="H5" s="108"/>
      <c r="I5" s="108"/>
      <c r="J5" s="108"/>
      <c r="K5" s="108"/>
      <c r="L5" s="108"/>
      <c r="M5" s="108"/>
    </row>
    <row r="6" spans="1:13" ht="17.25" customHeight="1">
      <c r="A6" s="108"/>
      <c r="B6" s="108"/>
      <c r="C6" s="108"/>
      <c r="D6" s="113" t="str">
        <f>Culture!E4</f>
        <v>All Talk</v>
      </c>
      <c r="E6" s="108"/>
      <c r="F6" s="114">
        <f>'C1'!$E$53</f>
        <v>2</v>
      </c>
      <c r="G6" s="114">
        <f>'C1'!$E$53</f>
        <v>2</v>
      </c>
      <c r="H6" s="114">
        <f>'C1'!$E$53</f>
        <v>2</v>
      </c>
      <c r="I6" s="114">
        <f>'C1'!$E$53</f>
        <v>2</v>
      </c>
      <c r="J6" s="114">
        <f>'C1'!$E$53</f>
        <v>2</v>
      </c>
      <c r="K6" s="108"/>
      <c r="L6" s="41" t="str">
        <f>Culture!K4</f>
        <v>All Action</v>
      </c>
      <c r="M6" s="108"/>
    </row>
    <row r="7" spans="1:13" ht="17.25" customHeight="1">
      <c r="A7" s="108"/>
      <c r="B7" s="108"/>
      <c r="C7" s="108"/>
      <c r="D7" s="113" t="str">
        <f>Culture!E5</f>
        <v>Complacent</v>
      </c>
      <c r="E7" s="108"/>
      <c r="F7" s="115">
        <f>'C1'!$F$53</f>
        <v>3</v>
      </c>
      <c r="G7" s="115">
        <f>'C1'!$F$53</f>
        <v>3</v>
      </c>
      <c r="H7" s="115">
        <f>'C1'!$F$53</f>
        <v>3</v>
      </c>
      <c r="I7" s="115">
        <f>'C1'!$F$53</f>
        <v>3</v>
      </c>
      <c r="J7" s="115">
        <f>'C1'!$F$53</f>
        <v>3</v>
      </c>
      <c r="K7" s="108"/>
      <c r="L7" s="41" t="str">
        <f>Culture!K5</f>
        <v>Too Impatient</v>
      </c>
      <c r="M7" s="108"/>
    </row>
    <row r="8" spans="1:13" ht="17.25" customHeight="1">
      <c r="A8" s="108"/>
      <c r="B8" s="108"/>
      <c r="C8" s="108"/>
      <c r="D8" s="113" t="str">
        <f>Culture!E6</f>
        <v>Too Frugal</v>
      </c>
      <c r="E8" s="108"/>
      <c r="F8" s="115">
        <f>'C1'!$G$53</f>
        <v>4</v>
      </c>
      <c r="G8" s="115">
        <f>'C1'!$G$53</f>
        <v>4</v>
      </c>
      <c r="H8" s="115">
        <f>'C1'!$G$53</f>
        <v>4</v>
      </c>
      <c r="I8" s="115">
        <f>'C1'!$G$53</f>
        <v>4</v>
      </c>
      <c r="J8" s="115">
        <f>'C1'!$G$53</f>
        <v>4</v>
      </c>
      <c r="K8" s="108"/>
      <c r="L8" s="41" t="str">
        <f>Culture!K6</f>
        <v>Wasteful</v>
      </c>
      <c r="M8" s="108"/>
    </row>
    <row r="9" spans="1:13" ht="17.25" customHeight="1">
      <c r="A9" s="108"/>
      <c r="B9" s="108"/>
      <c r="C9" s="108"/>
      <c r="D9" s="113" t="str">
        <f>Culture!E7</f>
        <v>Rigid Planning</v>
      </c>
      <c r="E9" s="108"/>
      <c r="F9" s="115">
        <f>'C1'!$H$53</f>
        <v>4</v>
      </c>
      <c r="G9" s="115">
        <f>'C1'!$H$53</f>
        <v>4</v>
      </c>
      <c r="H9" s="115">
        <f>'C1'!$H$53</f>
        <v>4</v>
      </c>
      <c r="I9" s="115">
        <f>'C1'!$H$53</f>
        <v>4</v>
      </c>
      <c r="J9" s="115">
        <f>'C1'!$H$53</f>
        <v>4</v>
      </c>
      <c r="K9" s="108"/>
      <c r="L9" s="41" t="str">
        <f>Culture!K7</f>
        <v>Ad Hoc</v>
      </c>
      <c r="M9" s="108"/>
    </row>
    <row r="10" spans="1:13" ht="17.25" customHeight="1">
      <c r="A10" s="108"/>
      <c r="B10" s="108"/>
      <c r="C10" s="108"/>
      <c r="D10" s="113" t="str">
        <f>Culture!E8</f>
        <v>Profit Compelled</v>
      </c>
      <c r="E10" s="108"/>
      <c r="F10" s="115">
        <f>'C1'!$I$53</f>
        <v>4</v>
      </c>
      <c r="G10" s="115">
        <f>'C1'!$I$53</f>
        <v>4</v>
      </c>
      <c r="H10" s="115">
        <f>'C1'!$I$53</f>
        <v>4</v>
      </c>
      <c r="I10" s="115">
        <f>'C1'!$I$53</f>
        <v>4</v>
      </c>
      <c r="J10" s="115">
        <f>'C1'!$I$53</f>
        <v>4</v>
      </c>
      <c r="K10" s="108"/>
      <c r="L10" s="41" t="str">
        <f>Culture!K8</f>
        <v>Customer Compelled</v>
      </c>
      <c r="M10" s="108"/>
    </row>
    <row r="11" spans="1:13" ht="17.25" customHeight="1">
      <c r="A11" s="108"/>
      <c r="B11" s="108"/>
      <c r="C11" s="108"/>
      <c r="D11" s="113" t="str">
        <f>Culture!E9</f>
        <v>Rigid Standards</v>
      </c>
      <c r="E11" s="108"/>
      <c r="F11" s="115">
        <f>'C1'!$J$53</f>
        <v>4</v>
      </c>
      <c r="G11" s="115">
        <f>'C1'!$J$53</f>
        <v>4</v>
      </c>
      <c r="H11" s="115">
        <f>'C1'!$J$53</f>
        <v>4</v>
      </c>
      <c r="I11" s="115">
        <f>'C1'!$J$53</f>
        <v>4</v>
      </c>
      <c r="J11" s="115">
        <f>'C1'!$J$53</f>
        <v>4</v>
      </c>
      <c r="K11" s="108"/>
      <c r="L11" s="41" t="str">
        <f>Culture!K9</f>
        <v>Inconsistency</v>
      </c>
      <c r="M11" s="108"/>
    </row>
    <row r="12" spans="1:13" ht="17.25" customHeight="1">
      <c r="A12" s="108"/>
      <c r="B12" s="108"/>
      <c r="C12" s="108"/>
      <c r="D12" s="113" t="str">
        <f>Culture!E10</f>
        <v>Data Driven</v>
      </c>
      <c r="E12" s="108"/>
      <c r="F12" s="115">
        <f>'C1'!$K$53</f>
        <v>1</v>
      </c>
      <c r="G12" s="115">
        <f>'C1'!$K$53</f>
        <v>1</v>
      </c>
      <c r="H12" s="115">
        <f>'C1'!$K$53</f>
        <v>1</v>
      </c>
      <c r="I12" s="115">
        <f>'C1'!$K$53</f>
        <v>1</v>
      </c>
      <c r="J12" s="115">
        <f>'C1'!$K$53</f>
        <v>1</v>
      </c>
      <c r="K12" s="108"/>
      <c r="L12" s="41" t="str">
        <f>Culture!K10</f>
        <v>Instinct Driven</v>
      </c>
      <c r="M12" s="108"/>
    </row>
    <row r="13" spans="1:13" ht="17.25" customHeight="1">
      <c r="A13" s="108"/>
      <c r="B13" s="108"/>
      <c r="C13" s="108"/>
      <c r="D13" s="113" t="str">
        <f>Culture!E11</f>
        <v>Non-learning</v>
      </c>
      <c r="E13" s="108"/>
      <c r="F13" s="115">
        <f>'C1'!$L$53</f>
        <v>5</v>
      </c>
      <c r="G13" s="115">
        <f>'C1'!$L$53</f>
        <v>5</v>
      </c>
      <c r="H13" s="115">
        <f>'C1'!$L$53</f>
        <v>5</v>
      </c>
      <c r="I13" s="115">
        <f>'C1'!$L$53</f>
        <v>5</v>
      </c>
      <c r="J13" s="115">
        <f>'C1'!$L$53</f>
        <v>5</v>
      </c>
      <c r="K13" s="108"/>
      <c r="L13" s="41" t="str">
        <f>Culture!K11</f>
        <v>Fad Driven</v>
      </c>
      <c r="M13" s="108"/>
    </row>
    <row r="14" spans="1:13" ht="17.25" customHeight="1">
      <c r="A14" s="108"/>
      <c r="B14" s="108"/>
      <c r="C14" s="108"/>
      <c r="D14" s="113" t="str">
        <f>Culture!E12</f>
        <v>Bureaucratic</v>
      </c>
      <c r="E14" s="108"/>
      <c r="F14" s="115">
        <f>'C1'!$M$53</f>
        <v>5</v>
      </c>
      <c r="G14" s="115">
        <f>'C1'!$M$53</f>
        <v>5</v>
      </c>
      <c r="H14" s="115">
        <f>'C1'!$M$53</f>
        <v>5</v>
      </c>
      <c r="I14" s="115">
        <f>'C1'!$M$53</f>
        <v>5</v>
      </c>
      <c r="J14" s="115">
        <f>'C1'!$M$53</f>
        <v>5</v>
      </c>
      <c r="K14" s="108"/>
      <c r="L14" s="41" t="str">
        <f>Culture!K12</f>
        <v>Unstructured</v>
      </c>
      <c r="M14" s="108"/>
    </row>
    <row r="15" spans="1:13" ht="17.25" customHeight="1">
      <c r="A15" s="108"/>
      <c r="B15" s="108"/>
      <c r="C15" s="108"/>
      <c r="D15" s="113" t="str">
        <f>Culture!E13</f>
        <v>Too People Orientation</v>
      </c>
      <c r="E15" s="108"/>
      <c r="F15" s="115">
        <f>'C1'!$N$53</f>
        <v>5</v>
      </c>
      <c r="G15" s="115">
        <f>'C1'!$N$53</f>
        <v>5</v>
      </c>
      <c r="H15" s="115">
        <f>'C1'!$N$53</f>
        <v>5</v>
      </c>
      <c r="I15" s="115">
        <f>'C1'!$N$53</f>
        <v>5</v>
      </c>
      <c r="J15" s="115">
        <f>'C1'!$N$53</f>
        <v>5</v>
      </c>
      <c r="K15" s="108"/>
      <c r="L15" s="41" t="str">
        <f>Culture!K13</f>
        <v>Too Task Oriented</v>
      </c>
      <c r="M15" s="108"/>
    </row>
    <row r="16" spans="1:13" ht="17.25" customHeight="1">
      <c r="A16" s="108"/>
      <c r="B16" s="108"/>
      <c r="C16" s="108"/>
      <c r="D16" s="113" t="str">
        <f>Culture!E14</f>
        <v>Hero Dependent</v>
      </c>
      <c r="E16" s="108"/>
      <c r="F16" s="115">
        <f>'C1'!$O$53</f>
        <v>2</v>
      </c>
      <c r="G16" s="115">
        <f>'C1'!$O$53</f>
        <v>2</v>
      </c>
      <c r="H16" s="115">
        <f>'C1'!$O$53</f>
        <v>2</v>
      </c>
      <c r="I16" s="115">
        <f>'C1'!$O$53</f>
        <v>2</v>
      </c>
      <c r="J16" s="115">
        <f>'C1'!$O$53</f>
        <v>2</v>
      </c>
      <c r="K16" s="108"/>
      <c r="L16" s="41" t="str">
        <f>Culture!K14</f>
        <v>Overuse of Teams</v>
      </c>
      <c r="M16" s="108"/>
    </row>
    <row r="17" spans="1:13" ht="17.25" customHeight="1">
      <c r="A17" s="108"/>
      <c r="B17" s="108"/>
      <c r="C17" s="108"/>
      <c r="D17" s="113" t="str">
        <f>Culture!E15</f>
        <v>Too Much Consensus</v>
      </c>
      <c r="E17" s="108"/>
      <c r="F17" s="115">
        <f>'C1'!$P$53</f>
        <v>2</v>
      </c>
      <c r="G17" s="115">
        <f>'C1'!$P$53</f>
        <v>2</v>
      </c>
      <c r="H17" s="115">
        <f>'C1'!$P$53</f>
        <v>2</v>
      </c>
      <c r="I17" s="115">
        <f>'C1'!$P$53</f>
        <v>2</v>
      </c>
      <c r="J17" s="115">
        <f>'C1'!$P$53</f>
        <v>2</v>
      </c>
      <c r="K17" s="108"/>
      <c r="L17" s="41" t="str">
        <f>Culture!K15</f>
        <v>Dictatorship</v>
      </c>
      <c r="M17" s="108"/>
    </row>
    <row r="18" spans="1:13" ht="17.25" customHeight="1">
      <c r="A18" s="108"/>
      <c r="B18" s="108"/>
      <c r="C18" s="108"/>
      <c r="D18" s="113" t="str">
        <f>Culture!E16</f>
        <v>Homogeneity</v>
      </c>
      <c r="E18" s="108"/>
      <c r="F18" s="115">
        <f>'C1'!$Q$53</f>
        <v>2</v>
      </c>
      <c r="G18" s="115">
        <f>'C1'!$Q$53</f>
        <v>2</v>
      </c>
      <c r="H18" s="115">
        <f>'C1'!$Q$53</f>
        <v>2</v>
      </c>
      <c r="I18" s="115">
        <f>'C1'!$Q$53</f>
        <v>2</v>
      </c>
      <c r="J18" s="115">
        <f>'C1'!$Q$53</f>
        <v>2</v>
      </c>
      <c r="K18" s="108"/>
      <c r="L18" s="41" t="str">
        <f>Culture!K16</f>
        <v>Detrimental Diversity</v>
      </c>
      <c r="M18" s="108"/>
    </row>
    <row r="19" spans="1:13" ht="17.25" customHeight="1" thickBot="1">
      <c r="A19" s="108"/>
      <c r="B19" s="108"/>
      <c r="C19" s="108"/>
      <c r="D19" s="113" t="str">
        <f>Culture!E17</f>
        <v>Functional Silos</v>
      </c>
      <c r="E19" s="108"/>
      <c r="F19" s="116">
        <f>'C1'!$R$53</f>
        <v>2</v>
      </c>
      <c r="G19" s="116">
        <f>'C1'!$R$53</f>
        <v>2</v>
      </c>
      <c r="H19" s="116">
        <f>'C1'!$R$53</f>
        <v>2</v>
      </c>
      <c r="I19" s="116">
        <f>'C1'!$R$53</f>
        <v>2</v>
      </c>
      <c r="J19" s="116">
        <f>'C1'!$R$53</f>
        <v>2</v>
      </c>
      <c r="K19" s="108"/>
      <c r="L19" s="41" t="str">
        <f>Culture!K17</f>
        <v>Process Tunnels</v>
      </c>
      <c r="M19" s="108"/>
    </row>
    <row r="20" spans="1:13" ht="12.75" customHeight="1">
      <c r="A20" s="108"/>
      <c r="B20" s="108"/>
      <c r="C20" s="108"/>
      <c r="D20" s="113"/>
      <c r="E20" s="108"/>
      <c r="F20" s="108"/>
      <c r="G20" s="108"/>
      <c r="H20" s="108"/>
      <c r="I20" s="108"/>
      <c r="J20" s="108"/>
      <c r="K20" s="108"/>
      <c r="L20" s="108"/>
      <c r="M20" s="108"/>
    </row>
    <row r="21" spans="1:13" ht="18" customHeight="1">
      <c r="A21" s="108"/>
      <c r="B21" s="108"/>
      <c r="C21" s="108"/>
      <c r="D21" s="108"/>
      <c r="E21" s="108"/>
      <c r="F21" s="117" t="s">
        <v>215</v>
      </c>
      <c r="G21" s="108"/>
      <c r="H21" s="108"/>
      <c r="I21" s="108"/>
      <c r="J21" s="117" t="s">
        <v>216</v>
      </c>
      <c r="K21" s="108"/>
      <c r="L21" s="118"/>
      <c r="M21" s="108"/>
    </row>
    <row r="22" spans="1:13" ht="14.25" customHeight="1">
      <c r="A22" s="108"/>
      <c r="B22" s="108"/>
      <c r="C22" s="108"/>
      <c r="D22" s="108"/>
      <c r="E22" s="108"/>
      <c r="F22" s="117" t="s">
        <v>217</v>
      </c>
      <c r="G22" s="108"/>
      <c r="H22" s="108"/>
      <c r="I22" s="108"/>
      <c r="J22" s="117" t="s">
        <v>218</v>
      </c>
      <c r="K22" s="108"/>
      <c r="L22" s="108"/>
      <c r="M22" s="108"/>
    </row>
    <row r="23" spans="1:13" ht="14.25" customHeight="1">
      <c r="A23" s="108"/>
      <c r="B23" s="108"/>
      <c r="C23" s="108"/>
      <c r="D23" s="111"/>
      <c r="E23" s="108"/>
      <c r="F23" s="117" t="s">
        <v>219</v>
      </c>
      <c r="G23" s="108"/>
      <c r="H23" s="117" t="s">
        <v>220</v>
      </c>
      <c r="I23" s="108"/>
      <c r="J23" s="117" t="s">
        <v>221</v>
      </c>
      <c r="K23" s="108"/>
      <c r="L23" s="108"/>
      <c r="M23" s="108"/>
    </row>
    <row r="24" spans="1:13" ht="14.25" customHeight="1">
      <c r="A24" s="108"/>
      <c r="B24" s="108"/>
      <c r="C24" s="108"/>
      <c r="D24" s="111"/>
      <c r="E24" s="108"/>
      <c r="F24" s="119" t="s">
        <v>222</v>
      </c>
      <c r="G24" s="108"/>
      <c r="H24" s="108"/>
      <c r="I24" s="108"/>
      <c r="J24" s="119" t="s">
        <v>223</v>
      </c>
      <c r="K24" s="108"/>
      <c r="L24" s="108"/>
      <c r="M24" s="108"/>
    </row>
    <row r="25" spans="1:13" ht="14.25" customHeight="1">
      <c r="A25" s="108"/>
      <c r="B25" s="108"/>
      <c r="C25" s="108"/>
      <c r="D25" s="111"/>
      <c r="E25" s="108"/>
      <c r="F25" s="108"/>
      <c r="G25" s="108"/>
      <c r="H25" s="108"/>
      <c r="I25" s="108"/>
      <c r="J25" s="108"/>
      <c r="K25" s="108"/>
      <c r="L25" s="108"/>
      <c r="M25" s="108"/>
    </row>
    <row r="26" spans="1:13" ht="14.25" customHeight="1">
      <c r="A26" s="108"/>
      <c r="C26" s="108"/>
      <c r="D26" s="111"/>
      <c r="E26" s="108"/>
      <c r="F26" s="108"/>
      <c r="G26" s="108"/>
      <c r="H26" s="108"/>
      <c r="I26" s="108"/>
      <c r="J26" s="108"/>
      <c r="K26" s="108"/>
      <c r="L26" s="108"/>
      <c r="M26" s="108"/>
    </row>
    <row r="27" spans="1:13" ht="24" customHeight="1">
      <c r="A27" s="108"/>
      <c r="B27" s="109"/>
      <c r="C27" s="108"/>
      <c r="D27" s="120"/>
      <c r="L27" s="110" t="str">
        <f>"Index = "&amp;(INT('C1'!S53*100))/100</f>
        <v>Index = 3.21</v>
      </c>
    </row>
    <row r="28" spans="1:13" ht="12.75" customHeight="1">
      <c r="D28" s="120"/>
    </row>
    <row r="29" spans="1:13" ht="12.75" customHeight="1">
      <c r="D29" s="120"/>
    </row>
    <row r="30" spans="1:13" ht="12.75" customHeight="1"/>
    <row r="31" spans="1:13" ht="12.75" customHeight="1"/>
    <row r="33" spans="5:12">
      <c r="G33" s="121"/>
      <c r="H33" s="121"/>
      <c r="I33" s="121"/>
      <c r="K33" s="121"/>
    </row>
    <row r="34" spans="5:12">
      <c r="G34" s="122"/>
      <c r="H34" s="122"/>
      <c r="I34" s="122"/>
      <c r="K34" s="123"/>
    </row>
    <row r="35" spans="5:12">
      <c r="G35" s="122"/>
      <c r="H35" s="122"/>
      <c r="I35" s="122"/>
      <c r="K35" s="123"/>
    </row>
    <row r="36" spans="5:12">
      <c r="K36" s="123"/>
    </row>
    <row r="37" spans="5:12">
      <c r="H37" s="122"/>
      <c r="I37" s="122"/>
      <c r="K37" s="123"/>
      <c r="L37" s="124"/>
    </row>
    <row r="38" spans="5:12">
      <c r="K38" s="123"/>
      <c r="L38" s="124"/>
    </row>
    <row r="39" spans="5:12">
      <c r="H39" s="122"/>
      <c r="I39" s="122"/>
      <c r="K39" s="123"/>
      <c r="L39" s="124"/>
    </row>
    <row r="40" spans="5:12">
      <c r="G40" s="122"/>
      <c r="H40" s="122"/>
      <c r="I40" s="122"/>
      <c r="J40" s="123"/>
      <c r="K40" s="123"/>
      <c r="L40" s="124"/>
    </row>
    <row r="41" spans="5:12">
      <c r="G41" s="122"/>
      <c r="H41" s="122"/>
      <c r="I41" s="122"/>
      <c r="J41" s="123"/>
      <c r="K41" s="123"/>
      <c r="L41" s="124"/>
    </row>
    <row r="42" spans="5:12">
      <c r="G42" s="122"/>
      <c r="H42" s="122"/>
      <c r="I42" s="122"/>
      <c r="J42" s="123"/>
      <c r="K42" s="123"/>
      <c r="L42" s="124"/>
    </row>
    <row r="43" spans="5:12">
      <c r="E43" s="123"/>
      <c r="G43" s="122"/>
      <c r="H43" s="122"/>
      <c r="I43" s="122"/>
      <c r="J43" s="123"/>
      <c r="K43" s="123"/>
      <c r="L43" s="124"/>
    </row>
    <row r="44" spans="5:12">
      <c r="G44" s="122"/>
      <c r="H44" s="122"/>
      <c r="I44" s="122"/>
      <c r="J44" s="123"/>
      <c r="K44" s="123"/>
      <c r="L44" s="124"/>
    </row>
    <row r="45" spans="5:12">
      <c r="G45" s="122"/>
      <c r="H45" s="122"/>
      <c r="I45" s="122"/>
      <c r="J45" s="123"/>
      <c r="K45" s="123"/>
      <c r="L45" s="124"/>
    </row>
    <row r="46" spans="5:12">
      <c r="E46" s="123"/>
      <c r="F46" s="123"/>
      <c r="G46" s="122"/>
      <c r="H46" s="122"/>
      <c r="I46" s="122"/>
      <c r="J46" s="123"/>
      <c r="K46" s="123"/>
      <c r="L46" s="124"/>
    </row>
    <row r="47" spans="5:12">
      <c r="G47" s="122"/>
      <c r="H47" s="122"/>
      <c r="I47" s="122"/>
      <c r="J47" s="123"/>
      <c r="K47" s="123"/>
      <c r="L47" s="124"/>
    </row>
    <row r="48" spans="5:12">
      <c r="E48" s="123"/>
      <c r="F48" s="123"/>
      <c r="G48" s="122"/>
      <c r="H48" s="122"/>
      <c r="I48" s="122"/>
      <c r="J48" s="123"/>
      <c r="K48" s="123"/>
      <c r="L48" s="124"/>
    </row>
    <row r="49" spans="5:12">
      <c r="E49" s="123"/>
      <c r="F49" s="123"/>
      <c r="G49" s="122"/>
      <c r="H49" s="122"/>
      <c r="I49" s="122"/>
      <c r="J49" s="123"/>
      <c r="K49" s="123"/>
      <c r="L49" s="124"/>
    </row>
    <row r="51" spans="5:12" ht="15">
      <c r="J51" s="70"/>
    </row>
  </sheetData>
  <sheetProtection sheet="1" objects="1" scenarios="1" selectLockedCells="1" selectUnlockedCells="1"/>
  <conditionalFormatting sqref="F6:F19">
    <cfRule type="cellIs" dxfId="4" priority="5" stopIfTrue="1" operator="lessThan">
      <formula>1.5</formula>
    </cfRule>
  </conditionalFormatting>
  <conditionalFormatting sqref="G6:G19">
    <cfRule type="cellIs" dxfId="3" priority="4" operator="between">
      <formula>1.5</formula>
      <formula>2.5</formula>
    </cfRule>
  </conditionalFormatting>
  <conditionalFormatting sqref="H6:H19">
    <cfRule type="cellIs" dxfId="2" priority="3" operator="between">
      <formula>2.5</formula>
      <formula>3.5</formula>
    </cfRule>
  </conditionalFormatting>
  <conditionalFormatting sqref="I6:I19">
    <cfRule type="cellIs" dxfId="1" priority="2" operator="between">
      <formula>3.5</formula>
      <formula>4.5</formula>
    </cfRule>
  </conditionalFormatting>
  <conditionalFormatting sqref="J6:J19">
    <cfRule type="cellIs" dxfId="0" priority="1" operator="greaterThan">
      <formula>4.5</formula>
    </cfRule>
  </conditionalFormatting>
  <pageMargins left="0.75" right="0.75" top="1" bottom="1" header="0.5" footer="0.5"/>
  <pageSetup orientation="landscape"/>
  <headerFooter alignWithMargins="0">
    <oddFooter>&amp;L&amp;F  &amp;A&amp;R&amp;D  &amp;T</oddFooter>
  </headerFooter>
  <drawing r:id="rId1"/>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13</vt:i4>
      </vt:variant>
    </vt:vector>
  </HeadingPairs>
  <TitlesOfParts>
    <vt:vector size="13" baseType="lpstr">
      <vt:lpstr>Cover</vt:lpstr>
      <vt:lpstr>Home</vt:lpstr>
      <vt:lpstr>V1</vt:lpstr>
      <vt:lpstr>V2</vt:lpstr>
      <vt:lpstr>V3</vt:lpstr>
      <vt:lpstr>V4</vt:lpstr>
      <vt:lpstr>V5</vt:lpstr>
      <vt:lpstr>V6</vt:lpstr>
      <vt:lpstr>V7</vt:lpstr>
      <vt:lpstr>V8</vt:lpstr>
      <vt:lpstr>Culture</vt:lpstr>
      <vt:lpstr>C1</vt:lpstr>
      <vt:lpstr>C2</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David Connaughton</dc:creator>
  <cp:lastModifiedBy>David Connaughton</cp:lastModifiedBy>
  <cp:lastPrinted>2018-05-10T23:16:04Z</cp:lastPrinted>
  <dcterms:created xsi:type="dcterms:W3CDTF">2018-03-24T21:35:07Z</dcterms:created>
  <dcterms:modified xsi:type="dcterms:W3CDTF">2018-05-12T12:19:14Z</dcterms:modified>
</cp:coreProperties>
</file>